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zakázky" sheetId="1" r:id="rId1"/>
    <sheet name="01a - Žel. svršek - 1.TK" sheetId="2" r:id="rId2"/>
    <sheet name="02 - Žel. svršek - 2.TK" sheetId="3" r:id="rId3"/>
    <sheet name="03a - Žel. spodek - PHS 1.TK" sheetId="4" r:id="rId4"/>
    <sheet name="03b - PHS 1.TK - URS" sheetId="5" r:id="rId5"/>
    <sheet name="01 - ZRN-opěrná zeď" sheetId="6" r:id="rId6"/>
    <sheet name="02 - VRN-opěrná zeď" sheetId="7" r:id="rId7"/>
    <sheet name="04a - Žel. spodek - PHS 2.TK" sheetId="8" r:id="rId8"/>
    <sheet name="04b - PHS 2.TK - URS" sheetId="9" r:id="rId9"/>
    <sheet name="05 - Následná úprava GPK" sheetId="10" r:id="rId10"/>
    <sheet name="D.1 - t.ú. Roudnice - Hrobce" sheetId="11" r:id="rId11"/>
    <sheet name="PS 01 - práce SSZT_ÚOŽI" sheetId="12" r:id="rId12"/>
    <sheet name="PS 02 - práce SSZT_ÚRS" sheetId="13" r:id="rId13"/>
    <sheet name="09 - VRN" sheetId="14" r:id="rId14"/>
    <sheet name="Pokyny pro vyplnění" sheetId="15" r:id="rId15"/>
  </sheets>
  <definedNames>
    <definedName name="_xlnm.Print_Area" localSheetId="0">'Rekapitulace zakázky'!$D$4:$AO$36,'Rekapitulace zakázky'!$C$42:$AQ$71</definedName>
    <definedName name="_xlnm.Print_Titles" localSheetId="0">'Rekapitulace zakázky'!$52:$52</definedName>
    <definedName name="_xlnm._FilterDatabase" localSheetId="1" hidden="1">'01a - Žel. svršek - 1.TK'!$C$78:$K$188</definedName>
    <definedName name="_xlnm.Print_Area" localSheetId="1">'01a - Žel. svršek - 1.TK'!$C$4:$J$39,'01a - Žel. svršek - 1.TK'!$C$45:$J$60,'01a - Žel. svršek - 1.TK'!$C$66:$K$188</definedName>
    <definedName name="_xlnm.Print_Titles" localSheetId="1">'01a - Žel. svršek - 1.TK'!$78:$78</definedName>
    <definedName name="_xlnm._FilterDatabase" localSheetId="2" hidden="1">'02 - Žel. svršek - 2.TK'!$C$78:$K$181</definedName>
    <definedName name="_xlnm.Print_Area" localSheetId="2">'02 - Žel. svršek - 2.TK'!$C$4:$J$39,'02 - Žel. svršek - 2.TK'!$C$45:$J$60,'02 - Žel. svršek - 2.TK'!$C$66:$K$181</definedName>
    <definedName name="_xlnm.Print_Titles" localSheetId="2">'02 - Žel. svršek - 2.TK'!$78:$78</definedName>
    <definedName name="_xlnm._FilterDatabase" localSheetId="3" hidden="1">'03a - Žel. spodek - PHS 1.TK'!$C$80:$K$150</definedName>
    <definedName name="_xlnm.Print_Area" localSheetId="3">'03a - Žel. spodek - PHS 1.TK'!$C$4:$J$39,'03a - Žel. spodek - PHS 1.TK'!$C$45:$J$62,'03a - Žel. spodek - PHS 1.TK'!$C$68:$K$150</definedName>
    <definedName name="_xlnm.Print_Titles" localSheetId="3">'03a - Žel. spodek - PHS 1.TK'!$80:$80</definedName>
    <definedName name="_xlnm._FilterDatabase" localSheetId="4" hidden="1">'03b - PHS 1.TK - URS'!$C$80:$K$98</definedName>
    <definedName name="_xlnm.Print_Area" localSheetId="4">'03b - PHS 1.TK - URS'!$C$4:$J$39,'03b - PHS 1.TK - URS'!$C$45:$J$62,'03b - PHS 1.TK - URS'!$C$68:$K$98</definedName>
    <definedName name="_xlnm.Print_Titles" localSheetId="4">'03b - PHS 1.TK - URS'!$80:$80</definedName>
    <definedName name="_xlnm._FilterDatabase" localSheetId="5" hidden="1">'01 - ZRN-opěrná zeď'!$C$90:$K$218</definedName>
    <definedName name="_xlnm.Print_Area" localSheetId="5">'01 - ZRN-opěrná zeď'!$C$4:$J$41,'01 - ZRN-opěrná zeď'!$C$47:$J$70,'01 - ZRN-opěrná zeď'!$C$76:$K$218</definedName>
    <definedName name="_xlnm.Print_Titles" localSheetId="5">'01 - ZRN-opěrná zeď'!$90:$90</definedName>
    <definedName name="_xlnm._FilterDatabase" localSheetId="6" hidden="1">'02 - VRN-opěrná zeď'!$C$89:$K$111</definedName>
    <definedName name="_xlnm.Print_Area" localSheetId="6">'02 - VRN-opěrná zeď'!$C$4:$J$41,'02 - VRN-opěrná zeď'!$C$47:$J$69,'02 - VRN-opěrná zeď'!$C$75:$K$111</definedName>
    <definedName name="_xlnm.Print_Titles" localSheetId="6">'02 - VRN-opěrná zeď'!$89:$89</definedName>
    <definedName name="_xlnm._FilterDatabase" localSheetId="7" hidden="1">'04a - Žel. spodek - PHS 2.TK'!$C$80:$K$123</definedName>
    <definedName name="_xlnm.Print_Area" localSheetId="7">'04a - Žel. spodek - PHS 2.TK'!$C$4:$J$39,'04a - Žel. spodek - PHS 2.TK'!$C$45:$J$62,'04a - Žel. spodek - PHS 2.TK'!$C$68:$K$123</definedName>
    <definedName name="_xlnm.Print_Titles" localSheetId="7">'04a - Žel. spodek - PHS 2.TK'!$80:$80</definedName>
    <definedName name="_xlnm._FilterDatabase" localSheetId="8" hidden="1">'04b - PHS 2.TK - URS'!$C$78:$K$94</definedName>
    <definedName name="_xlnm.Print_Area" localSheetId="8">'04b - PHS 2.TK - URS'!$C$4:$J$39,'04b - PHS 2.TK - URS'!$C$45:$J$60,'04b - PHS 2.TK - URS'!$C$66:$K$94</definedName>
    <definedName name="_xlnm.Print_Titles" localSheetId="8">'04b - PHS 2.TK - URS'!$78:$78</definedName>
    <definedName name="_xlnm._FilterDatabase" localSheetId="9" hidden="1">'05 - Následná úprava GPK'!$C$80:$K$114</definedName>
    <definedName name="_xlnm.Print_Area" localSheetId="9">'05 - Následná úprava GPK'!$C$4:$J$39,'05 - Následná úprava GPK'!$C$45:$J$62,'05 - Následná úprava GPK'!$C$68:$K$114</definedName>
    <definedName name="_xlnm.Print_Titles" localSheetId="9">'05 - Následná úprava GPK'!$80:$80</definedName>
    <definedName name="_xlnm._FilterDatabase" localSheetId="10" hidden="1">'D.1 - t.ú. Roudnice - Hrobce'!$C$84:$K$95</definedName>
    <definedName name="_xlnm.Print_Area" localSheetId="10">'D.1 - t.ú. Roudnice - Hrobce'!$C$4:$J$41,'D.1 - t.ú. Roudnice - Hrobce'!$C$47:$J$64,'D.1 - t.ú. Roudnice - Hrobce'!$C$70:$K$95</definedName>
    <definedName name="_xlnm.Print_Titles" localSheetId="10">'D.1 - t.ú. Roudnice - Hrobce'!$84:$84</definedName>
    <definedName name="_xlnm._FilterDatabase" localSheetId="11" hidden="1">'PS 01 - práce SSZT_ÚOŽI'!$C$87:$K$106</definedName>
    <definedName name="_xlnm.Print_Area" localSheetId="11">'PS 01 - práce SSZT_ÚOŽI'!$C$4:$J$41,'PS 01 - práce SSZT_ÚOŽI'!$C$47:$J$67,'PS 01 - práce SSZT_ÚOŽI'!$C$73:$K$106</definedName>
    <definedName name="_xlnm.Print_Titles" localSheetId="11">'PS 01 - práce SSZT_ÚOŽI'!$87:$87</definedName>
    <definedName name="_xlnm._FilterDatabase" localSheetId="12" hidden="1">'PS 02 - práce SSZT_ÚRS'!$C$86:$K$113</definedName>
    <definedName name="_xlnm.Print_Area" localSheetId="12">'PS 02 - práce SSZT_ÚRS'!$C$4:$J$41,'PS 02 - práce SSZT_ÚRS'!$C$47:$J$66,'PS 02 - práce SSZT_ÚRS'!$C$72:$K$113</definedName>
    <definedName name="_xlnm.Print_Titles" localSheetId="12">'PS 02 - práce SSZT_ÚRS'!$86:$86</definedName>
    <definedName name="_xlnm._FilterDatabase" localSheetId="13" hidden="1">'09 - VRN'!$C$78:$K$108</definedName>
    <definedName name="_xlnm.Print_Area" localSheetId="13">'09 - VRN'!$C$4:$J$39,'09 - VRN'!$C$45:$J$60,'09 - VRN'!$C$66:$K$108</definedName>
    <definedName name="_xlnm.Print_Titles" localSheetId="13">'09 - VRN'!$78:$78</definedName>
  </definedNames>
  <calcPr/>
</workbook>
</file>

<file path=xl/calcChain.xml><?xml version="1.0" encoding="utf-8"?>
<calcChain xmlns="http://schemas.openxmlformats.org/spreadsheetml/2006/main">
  <c i="14" l="1" r="J37"/>
  <c r="J36"/>
  <c i="1" r="AY70"/>
  <c i="14" r="J35"/>
  <c i="1" r="AX70"/>
  <c i="14" r="BI106"/>
  <c r="BH106"/>
  <c r="BG106"/>
  <c r="BF106"/>
  <c r="T106"/>
  <c r="R106"/>
  <c r="P106"/>
  <c r="BI99"/>
  <c r="BH99"/>
  <c r="BG99"/>
  <c r="BF99"/>
  <c r="T99"/>
  <c r="R99"/>
  <c r="P99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3"/>
  <c r="BH83"/>
  <c r="BG83"/>
  <c r="BF83"/>
  <c r="T83"/>
  <c r="R83"/>
  <c r="P83"/>
  <c r="BI80"/>
  <c r="BH80"/>
  <c r="BG80"/>
  <c r="BF80"/>
  <c r="T80"/>
  <c r="R80"/>
  <c r="P80"/>
  <c r="J76"/>
  <c r="F75"/>
  <c r="F73"/>
  <c r="E71"/>
  <c r="J55"/>
  <c r="F54"/>
  <c r="F52"/>
  <c r="E50"/>
  <c r="J21"/>
  <c r="E21"/>
  <c r="J54"/>
  <c r="J20"/>
  <c r="J18"/>
  <c r="E18"/>
  <c r="F76"/>
  <c r="J17"/>
  <c r="J12"/>
  <c r="J52"/>
  <c r="E7"/>
  <c r="E69"/>
  <c i="13" r="J39"/>
  <c r="J38"/>
  <c i="1" r="AY69"/>
  <c i="13" r="J37"/>
  <c i="1" r="AX69"/>
  <c i="13" r="BI111"/>
  <c r="BH111"/>
  <c r="BG111"/>
  <c r="BF111"/>
  <c r="T111"/>
  <c r="R111"/>
  <c r="P111"/>
  <c r="BI108"/>
  <c r="BH108"/>
  <c r="BG108"/>
  <c r="BF108"/>
  <c r="T108"/>
  <c r="R108"/>
  <c r="P108"/>
  <c r="BI105"/>
  <c r="BH105"/>
  <c r="BG105"/>
  <c r="BF105"/>
  <c r="T105"/>
  <c r="R105"/>
  <c r="P105"/>
  <c r="BI102"/>
  <c r="BH102"/>
  <c r="BG102"/>
  <c r="BF102"/>
  <c r="T102"/>
  <c r="R102"/>
  <c r="P102"/>
  <c r="BI99"/>
  <c r="BH99"/>
  <c r="BG99"/>
  <c r="BF99"/>
  <c r="T99"/>
  <c r="R99"/>
  <c r="P99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J84"/>
  <c r="F81"/>
  <c r="E79"/>
  <c r="J59"/>
  <c r="F56"/>
  <c r="E54"/>
  <c r="J23"/>
  <c r="E23"/>
  <c r="J83"/>
  <c r="J22"/>
  <c r="J20"/>
  <c r="E20"/>
  <c r="F59"/>
  <c r="J19"/>
  <c r="J17"/>
  <c r="E17"/>
  <c r="F58"/>
  <c r="J16"/>
  <c r="J14"/>
  <c r="J81"/>
  <c r="E7"/>
  <c r="E50"/>
  <c i="12" r="J39"/>
  <c r="J38"/>
  <c i="1" r="AY68"/>
  <c i="12" r="J37"/>
  <c i="1" r="AX68"/>
  <c i="12" r="BI105"/>
  <c r="BH105"/>
  <c r="BG105"/>
  <c r="BF105"/>
  <c r="T105"/>
  <c r="R105"/>
  <c r="P105"/>
  <c r="BI103"/>
  <c r="BH103"/>
  <c r="BG103"/>
  <c r="BF103"/>
  <c r="T103"/>
  <c r="R103"/>
  <c r="P103"/>
  <c r="BI99"/>
  <c r="BH99"/>
  <c r="BG99"/>
  <c r="BF99"/>
  <c r="T99"/>
  <c r="R99"/>
  <c r="P99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J85"/>
  <c r="F82"/>
  <c r="E80"/>
  <c r="J59"/>
  <c r="F56"/>
  <c r="E54"/>
  <c r="J23"/>
  <c r="E23"/>
  <c r="J58"/>
  <c r="J22"/>
  <c r="J20"/>
  <c r="E20"/>
  <c r="F85"/>
  <c r="J19"/>
  <c r="J17"/>
  <c r="E17"/>
  <c r="F84"/>
  <c r="J16"/>
  <c r="J14"/>
  <c r="J56"/>
  <c r="E7"/>
  <c r="E50"/>
  <c i="11" r="J39"/>
  <c r="J38"/>
  <c i="1" r="AY66"/>
  <c i="11" r="J37"/>
  <c i="1" r="AX66"/>
  <c i="11"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J82"/>
  <c r="J81"/>
  <c r="F81"/>
  <c r="F79"/>
  <c r="E77"/>
  <c r="J59"/>
  <c r="J58"/>
  <c r="F58"/>
  <c r="F56"/>
  <c r="E54"/>
  <c r="J20"/>
  <c r="E20"/>
  <c r="F82"/>
  <c r="J19"/>
  <c r="J14"/>
  <c r="J56"/>
  <c r="E7"/>
  <c r="E73"/>
  <c i="10" r="J37"/>
  <c r="J36"/>
  <c i="1" r="AY64"/>
  <c i="10" r="J35"/>
  <c i="1" r="AX64"/>
  <c i="10" r="BI110"/>
  <c r="BH110"/>
  <c r="BG110"/>
  <c r="BF110"/>
  <c r="T110"/>
  <c r="R110"/>
  <c r="P110"/>
  <c r="BI107"/>
  <c r="BH107"/>
  <c r="BG107"/>
  <c r="BF107"/>
  <c r="T107"/>
  <c r="R107"/>
  <c r="P107"/>
  <c r="BI104"/>
  <c r="BH104"/>
  <c r="BG104"/>
  <c r="BF104"/>
  <c r="T104"/>
  <c r="R104"/>
  <c r="P104"/>
  <c r="BI99"/>
  <c r="BH99"/>
  <c r="BG99"/>
  <c r="BF99"/>
  <c r="T99"/>
  <c r="R99"/>
  <c r="P99"/>
  <c r="BI94"/>
  <c r="BH94"/>
  <c r="BG94"/>
  <c r="BF94"/>
  <c r="T94"/>
  <c r="R94"/>
  <c r="P94"/>
  <c r="BI89"/>
  <c r="BH89"/>
  <c r="BG89"/>
  <c r="BF89"/>
  <c r="T89"/>
  <c r="R89"/>
  <c r="P89"/>
  <c r="BI84"/>
  <c r="BH84"/>
  <c r="BG84"/>
  <c r="BF84"/>
  <c r="T84"/>
  <c r="R84"/>
  <c r="P84"/>
  <c r="J78"/>
  <c r="F77"/>
  <c r="F75"/>
  <c r="E73"/>
  <c r="J55"/>
  <c r="F54"/>
  <c r="F52"/>
  <c r="E50"/>
  <c r="J21"/>
  <c r="E21"/>
  <c r="J77"/>
  <c r="J20"/>
  <c r="J18"/>
  <c r="E18"/>
  <c r="F78"/>
  <c r="J17"/>
  <c r="J12"/>
  <c r="J75"/>
  <c r="E7"/>
  <c r="E71"/>
  <c i="9" r="J37"/>
  <c r="J36"/>
  <c i="1" r="AY63"/>
  <c i="9" r="J35"/>
  <c i="1" r="AX63"/>
  <c i="9" r="BI92"/>
  <c r="BH92"/>
  <c r="BG92"/>
  <c r="BF92"/>
  <c r="T92"/>
  <c r="R92"/>
  <c r="P92"/>
  <c r="BI89"/>
  <c r="BH89"/>
  <c r="BG89"/>
  <c r="BF89"/>
  <c r="T89"/>
  <c r="R89"/>
  <c r="P89"/>
  <c r="BI85"/>
  <c r="BH85"/>
  <c r="BG85"/>
  <c r="BF85"/>
  <c r="T85"/>
  <c r="R85"/>
  <c r="P85"/>
  <c r="BI82"/>
  <c r="BH82"/>
  <c r="BG82"/>
  <c r="BF82"/>
  <c r="T82"/>
  <c r="R82"/>
  <c r="P82"/>
  <c r="BI80"/>
  <c r="BH80"/>
  <c r="BG80"/>
  <c r="BF80"/>
  <c r="T80"/>
  <c r="R80"/>
  <c r="P80"/>
  <c r="J76"/>
  <c r="F75"/>
  <c r="F73"/>
  <c r="E71"/>
  <c r="J55"/>
  <c r="F52"/>
  <c r="E50"/>
  <c r="J21"/>
  <c r="E21"/>
  <c r="J75"/>
  <c r="J20"/>
  <c r="J18"/>
  <c r="E18"/>
  <c r="F55"/>
  <c r="J17"/>
  <c r="J15"/>
  <c r="E15"/>
  <c r="F54"/>
  <c r="J14"/>
  <c r="J12"/>
  <c r="J73"/>
  <c r="E7"/>
  <c r="E48"/>
  <c i="8" r="J37"/>
  <c r="J36"/>
  <c i="1" r="AY62"/>
  <c i="8" r="J35"/>
  <c i="1" r="AX62"/>
  <c i="8" r="BI121"/>
  <c r="BH121"/>
  <c r="BG121"/>
  <c r="BF121"/>
  <c r="T121"/>
  <c r="R121"/>
  <c r="P121"/>
  <c r="BI116"/>
  <c r="BH116"/>
  <c r="BG116"/>
  <c r="BF116"/>
  <c r="T116"/>
  <c r="R116"/>
  <c r="P116"/>
  <c r="BI111"/>
  <c r="BH111"/>
  <c r="BG111"/>
  <c r="BF111"/>
  <c r="T111"/>
  <c r="R111"/>
  <c r="P111"/>
  <c r="BI108"/>
  <c r="BH108"/>
  <c r="BG108"/>
  <c r="BF108"/>
  <c r="T108"/>
  <c r="R108"/>
  <c r="P108"/>
  <c r="BI103"/>
  <c r="BH103"/>
  <c r="BG103"/>
  <c r="BF103"/>
  <c r="T103"/>
  <c r="R103"/>
  <c r="P103"/>
  <c r="BI96"/>
  <c r="BH96"/>
  <c r="BG96"/>
  <c r="BF96"/>
  <c r="T96"/>
  <c r="R96"/>
  <c r="P96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BI84"/>
  <c r="BH84"/>
  <c r="BG84"/>
  <c r="BF84"/>
  <c r="T84"/>
  <c r="R84"/>
  <c r="P84"/>
  <c r="J78"/>
  <c r="F75"/>
  <c r="E73"/>
  <c r="J55"/>
  <c r="F52"/>
  <c r="E50"/>
  <c r="J21"/>
  <c r="E21"/>
  <c r="J54"/>
  <c r="J20"/>
  <c r="J18"/>
  <c r="E18"/>
  <c r="F78"/>
  <c r="J17"/>
  <c r="J15"/>
  <c r="E15"/>
  <c r="F77"/>
  <c r="J14"/>
  <c r="J12"/>
  <c r="J75"/>
  <c r="E7"/>
  <c r="E71"/>
  <c i="7" r="J39"/>
  <c r="J38"/>
  <c i="1" r="AY61"/>
  <c i="7" r="J37"/>
  <c i="1" r="AX61"/>
  <c i="7" r="BI108"/>
  <c r="BH108"/>
  <c r="BG108"/>
  <c r="BF108"/>
  <c r="T108"/>
  <c r="T107"/>
  <c r="R108"/>
  <c r="R107"/>
  <c r="P108"/>
  <c r="P107"/>
  <c r="BI103"/>
  <c r="BH103"/>
  <c r="BG103"/>
  <c r="BF103"/>
  <c r="T103"/>
  <c r="T102"/>
  <c r="R103"/>
  <c r="R102"/>
  <c r="P103"/>
  <c r="P102"/>
  <c r="BI98"/>
  <c r="BH98"/>
  <c r="BG98"/>
  <c r="BF98"/>
  <c r="T98"/>
  <c r="T97"/>
  <c r="R98"/>
  <c r="R97"/>
  <c r="P98"/>
  <c r="P97"/>
  <c r="BI93"/>
  <c r="BH93"/>
  <c r="BG93"/>
  <c r="BF93"/>
  <c r="T93"/>
  <c r="T92"/>
  <c r="T91"/>
  <c r="T90"/>
  <c r="R93"/>
  <c r="R92"/>
  <c r="R91"/>
  <c r="R90"/>
  <c r="P93"/>
  <c r="P92"/>
  <c r="P91"/>
  <c r="P90"/>
  <c i="1" r="AU61"/>
  <c i="7" r="F84"/>
  <c r="E82"/>
  <c r="F56"/>
  <c r="E54"/>
  <c r="J26"/>
  <c r="E26"/>
  <c r="J59"/>
  <c r="J25"/>
  <c r="J23"/>
  <c r="E23"/>
  <c r="J58"/>
  <c r="J22"/>
  <c r="J20"/>
  <c r="E20"/>
  <c r="F59"/>
  <c r="J19"/>
  <c r="J17"/>
  <c r="E17"/>
  <c r="F58"/>
  <c r="J16"/>
  <c r="J14"/>
  <c r="J56"/>
  <c r="E7"/>
  <c r="E78"/>
  <c i="6" r="J39"/>
  <c r="J38"/>
  <c i="1" r="AY60"/>
  <c i="6" r="J37"/>
  <c i="1" r="AX60"/>
  <c i="6" r="BI215"/>
  <c r="BH215"/>
  <c r="BG215"/>
  <c r="BF215"/>
  <c r="T215"/>
  <c r="T214"/>
  <c r="R215"/>
  <c r="R214"/>
  <c r="P215"/>
  <c r="P214"/>
  <c r="BI209"/>
  <c r="BH209"/>
  <c r="BG209"/>
  <c r="BF209"/>
  <c r="T209"/>
  <c r="R209"/>
  <c r="P209"/>
  <c r="BI204"/>
  <c r="BH204"/>
  <c r="BG204"/>
  <c r="BF204"/>
  <c r="T204"/>
  <c r="R204"/>
  <c r="P204"/>
  <c r="BI199"/>
  <c r="BH199"/>
  <c r="BG199"/>
  <c r="BF199"/>
  <c r="T199"/>
  <c r="R199"/>
  <c r="P199"/>
  <c r="BI191"/>
  <c r="BH191"/>
  <c r="BG191"/>
  <c r="BF191"/>
  <c r="T191"/>
  <c r="R191"/>
  <c r="P191"/>
  <c r="BI183"/>
  <c r="BH183"/>
  <c r="BG183"/>
  <c r="BF183"/>
  <c r="T183"/>
  <c r="R183"/>
  <c r="P183"/>
  <c r="BI178"/>
  <c r="BH178"/>
  <c r="BG178"/>
  <c r="BF178"/>
  <c r="T178"/>
  <c r="R178"/>
  <c r="P178"/>
  <c r="BI169"/>
  <c r="BH169"/>
  <c r="BG169"/>
  <c r="BF169"/>
  <c r="T169"/>
  <c r="R169"/>
  <c r="P169"/>
  <c r="BI162"/>
  <c r="BH162"/>
  <c r="BG162"/>
  <c r="BF162"/>
  <c r="T162"/>
  <c r="R162"/>
  <c r="P162"/>
  <c r="BI157"/>
  <c r="BH157"/>
  <c r="BG157"/>
  <c r="BF157"/>
  <c r="T157"/>
  <c r="R157"/>
  <c r="P157"/>
  <c r="BI152"/>
  <c r="BH152"/>
  <c r="BG152"/>
  <c r="BF152"/>
  <c r="T152"/>
  <c r="R152"/>
  <c r="P152"/>
  <c r="BI148"/>
  <c r="BH148"/>
  <c r="BG148"/>
  <c r="BF148"/>
  <c r="T148"/>
  <c r="R148"/>
  <c r="P148"/>
  <c r="BI143"/>
  <c r="BH143"/>
  <c r="BG143"/>
  <c r="BF143"/>
  <c r="T143"/>
  <c r="R143"/>
  <c r="P143"/>
  <c r="BI137"/>
  <c r="BH137"/>
  <c r="BG137"/>
  <c r="BF137"/>
  <c r="T137"/>
  <c r="R137"/>
  <c r="P137"/>
  <c r="BI130"/>
  <c r="BH130"/>
  <c r="BG130"/>
  <c r="BF130"/>
  <c r="T130"/>
  <c r="R130"/>
  <c r="P130"/>
  <c r="BI125"/>
  <c r="BH125"/>
  <c r="BG125"/>
  <c r="BF125"/>
  <c r="T125"/>
  <c r="R125"/>
  <c r="P125"/>
  <c r="BI120"/>
  <c r="BH120"/>
  <c r="BG120"/>
  <c r="BF120"/>
  <c r="T120"/>
  <c r="R120"/>
  <c r="P120"/>
  <c r="BI115"/>
  <c r="BH115"/>
  <c r="BG115"/>
  <c r="BF115"/>
  <c r="T115"/>
  <c r="R115"/>
  <c r="P115"/>
  <c r="BI110"/>
  <c r="BH110"/>
  <c r="BG110"/>
  <c r="BF110"/>
  <c r="T110"/>
  <c r="R110"/>
  <c r="P110"/>
  <c r="BI102"/>
  <c r="BH102"/>
  <c r="BG102"/>
  <c r="BF102"/>
  <c r="T102"/>
  <c r="T101"/>
  <c r="R102"/>
  <c r="R101"/>
  <c r="P102"/>
  <c r="P101"/>
  <c r="BI94"/>
  <c r="BH94"/>
  <c r="BG94"/>
  <c r="BF94"/>
  <c r="T94"/>
  <c r="T93"/>
  <c r="R94"/>
  <c r="R93"/>
  <c r="P94"/>
  <c r="P93"/>
  <c r="F85"/>
  <c r="E83"/>
  <c r="F56"/>
  <c r="E54"/>
  <c r="J26"/>
  <c r="E26"/>
  <c r="J88"/>
  <c r="J25"/>
  <c r="J23"/>
  <c r="E23"/>
  <c r="J58"/>
  <c r="J22"/>
  <c r="J20"/>
  <c r="E20"/>
  <c r="F59"/>
  <c r="J19"/>
  <c r="J17"/>
  <c r="E17"/>
  <c r="F58"/>
  <c r="J16"/>
  <c r="J14"/>
  <c r="J85"/>
  <c r="E7"/>
  <c r="E79"/>
  <c i="5" r="J37"/>
  <c r="J36"/>
  <c i="1" r="AY58"/>
  <c i="5" r="J35"/>
  <c i="1" r="AX58"/>
  <c i="5" r="BI96"/>
  <c r="BH96"/>
  <c r="BG96"/>
  <c r="BF96"/>
  <c r="T96"/>
  <c r="R96"/>
  <c r="P96"/>
  <c r="BI93"/>
  <c r="BH93"/>
  <c r="BG93"/>
  <c r="BF93"/>
  <c r="T93"/>
  <c r="R93"/>
  <c r="P93"/>
  <c r="BI89"/>
  <c r="BH89"/>
  <c r="BG89"/>
  <c r="BF89"/>
  <c r="T89"/>
  <c r="R89"/>
  <c r="P89"/>
  <c r="BI86"/>
  <c r="BH86"/>
  <c r="BG86"/>
  <c r="BF86"/>
  <c r="T86"/>
  <c r="R86"/>
  <c r="P86"/>
  <c r="BI84"/>
  <c r="BH84"/>
  <c r="BG84"/>
  <c r="BF84"/>
  <c r="T84"/>
  <c r="R84"/>
  <c r="P84"/>
  <c r="J78"/>
  <c r="F75"/>
  <c r="E73"/>
  <c r="J55"/>
  <c r="F52"/>
  <c r="E50"/>
  <c r="J21"/>
  <c r="E21"/>
  <c r="J54"/>
  <c r="J20"/>
  <c r="J18"/>
  <c r="E18"/>
  <c r="F55"/>
  <c r="J17"/>
  <c r="J15"/>
  <c r="E15"/>
  <c r="F77"/>
  <c r="J14"/>
  <c r="J12"/>
  <c r="J52"/>
  <c r="E7"/>
  <c r="E71"/>
  <c i="4" r="J37"/>
  <c r="J36"/>
  <c i="1" r="AY57"/>
  <c i="4" r="J35"/>
  <c i="1" r="AX57"/>
  <c i="4" r="BI148"/>
  <c r="BH148"/>
  <c r="BG148"/>
  <c r="BF148"/>
  <c r="T148"/>
  <c r="R148"/>
  <c r="P148"/>
  <c r="BI142"/>
  <c r="BH142"/>
  <c r="BG142"/>
  <c r="BF142"/>
  <c r="T142"/>
  <c r="R142"/>
  <c r="P142"/>
  <c r="BI135"/>
  <c r="BH135"/>
  <c r="BG135"/>
  <c r="BF135"/>
  <c r="T135"/>
  <c r="R135"/>
  <c r="P135"/>
  <c r="BI130"/>
  <c r="BH130"/>
  <c r="BG130"/>
  <c r="BF130"/>
  <c r="T130"/>
  <c r="R130"/>
  <c r="P130"/>
  <c r="BI124"/>
  <c r="BH124"/>
  <c r="BG124"/>
  <c r="BF124"/>
  <c r="T124"/>
  <c r="R124"/>
  <c r="P124"/>
  <c r="BI122"/>
  <c r="BH122"/>
  <c r="BG122"/>
  <c r="BF122"/>
  <c r="T122"/>
  <c r="R122"/>
  <c r="P122"/>
  <c r="BI119"/>
  <c r="BH119"/>
  <c r="BG119"/>
  <c r="BF119"/>
  <c r="T119"/>
  <c r="R119"/>
  <c r="P119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BI84"/>
  <c r="BH84"/>
  <c r="BG84"/>
  <c r="BF84"/>
  <c r="T84"/>
  <c r="R84"/>
  <c r="P84"/>
  <c r="J78"/>
  <c r="F75"/>
  <c r="E73"/>
  <c r="J55"/>
  <c r="F52"/>
  <c r="E50"/>
  <c r="J21"/>
  <c r="E21"/>
  <c r="J54"/>
  <c r="J20"/>
  <c r="J18"/>
  <c r="E18"/>
  <c r="F78"/>
  <c r="J17"/>
  <c r="J15"/>
  <c r="E15"/>
  <c r="F54"/>
  <c r="J14"/>
  <c r="J12"/>
  <c r="J52"/>
  <c r="E7"/>
  <c r="E71"/>
  <c i="3" r="J37"/>
  <c r="J36"/>
  <c i="1" r="AY56"/>
  <c i="3" r="J35"/>
  <c i="1" r="AX56"/>
  <c i="3" r="BI177"/>
  <c r="BH177"/>
  <c r="BG177"/>
  <c r="BF177"/>
  <c r="T177"/>
  <c r="R177"/>
  <c r="P177"/>
  <c r="BI174"/>
  <c r="BH174"/>
  <c r="BG174"/>
  <c r="BF174"/>
  <c r="T174"/>
  <c r="R174"/>
  <c r="P174"/>
  <c r="BI171"/>
  <c r="BH171"/>
  <c r="BG171"/>
  <c r="BF171"/>
  <c r="T171"/>
  <c r="R171"/>
  <c r="P171"/>
  <c r="BI163"/>
  <c r="BH163"/>
  <c r="BG163"/>
  <c r="BF163"/>
  <c r="T163"/>
  <c r="R163"/>
  <c r="P163"/>
  <c r="BI155"/>
  <c r="BH155"/>
  <c r="BG155"/>
  <c r="BF155"/>
  <c r="T155"/>
  <c r="R155"/>
  <c r="P155"/>
  <c r="BI147"/>
  <c r="BH147"/>
  <c r="BG147"/>
  <c r="BF147"/>
  <c r="T147"/>
  <c r="R147"/>
  <c r="P147"/>
  <c r="BI139"/>
  <c r="BH139"/>
  <c r="BG139"/>
  <c r="BF139"/>
  <c r="T139"/>
  <c r="R139"/>
  <c r="P139"/>
  <c r="BI136"/>
  <c r="BH136"/>
  <c r="BG136"/>
  <c r="BF136"/>
  <c r="T136"/>
  <c r="R136"/>
  <c r="P136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5"/>
  <c r="BH115"/>
  <c r="BG115"/>
  <c r="BF115"/>
  <c r="T115"/>
  <c r="R115"/>
  <c r="P115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6"/>
  <c r="BH86"/>
  <c r="BG86"/>
  <c r="BF86"/>
  <c r="T86"/>
  <c r="R86"/>
  <c r="P86"/>
  <c r="BI83"/>
  <c r="BH83"/>
  <c r="BG83"/>
  <c r="BF83"/>
  <c r="T83"/>
  <c r="R83"/>
  <c r="P83"/>
  <c r="BI80"/>
  <c r="BH80"/>
  <c r="BG80"/>
  <c r="BF80"/>
  <c r="T80"/>
  <c r="R80"/>
  <c r="P80"/>
  <c r="J76"/>
  <c r="F73"/>
  <c r="E71"/>
  <c r="J55"/>
  <c r="F52"/>
  <c r="E50"/>
  <c r="J21"/>
  <c r="E21"/>
  <c r="J54"/>
  <c r="J20"/>
  <c r="J18"/>
  <c r="E18"/>
  <c r="F55"/>
  <c r="J17"/>
  <c r="J15"/>
  <c r="E15"/>
  <c r="F54"/>
  <c r="J14"/>
  <c r="J12"/>
  <c r="J73"/>
  <c r="E7"/>
  <c r="E48"/>
  <c i="2" r="J37"/>
  <c r="J36"/>
  <c i="1" r="AY55"/>
  <c i="2" r="J35"/>
  <c i="1" r="AX55"/>
  <c i="2" r="BI184"/>
  <c r="BH184"/>
  <c r="BG184"/>
  <c r="BF184"/>
  <c r="T184"/>
  <c r="R184"/>
  <c r="P184"/>
  <c r="BI181"/>
  <c r="BH181"/>
  <c r="BG181"/>
  <c r="BF181"/>
  <c r="T181"/>
  <c r="R181"/>
  <c r="P181"/>
  <c r="BI178"/>
  <c r="BH178"/>
  <c r="BG178"/>
  <c r="BF178"/>
  <c r="T178"/>
  <c r="R178"/>
  <c r="P178"/>
  <c r="BI175"/>
  <c r="BH175"/>
  <c r="BG175"/>
  <c r="BF175"/>
  <c r="T175"/>
  <c r="R175"/>
  <c r="P175"/>
  <c r="BI168"/>
  <c r="BH168"/>
  <c r="BG168"/>
  <c r="BF168"/>
  <c r="T168"/>
  <c r="R168"/>
  <c r="P168"/>
  <c r="BI160"/>
  <c r="BH160"/>
  <c r="BG160"/>
  <c r="BF160"/>
  <c r="T160"/>
  <c r="R160"/>
  <c r="P160"/>
  <c r="BI151"/>
  <c r="BH151"/>
  <c r="BG151"/>
  <c r="BF151"/>
  <c r="T151"/>
  <c r="R151"/>
  <c r="P151"/>
  <c r="BI142"/>
  <c r="BH142"/>
  <c r="BG142"/>
  <c r="BF142"/>
  <c r="T142"/>
  <c r="R142"/>
  <c r="P142"/>
  <c r="BI139"/>
  <c r="BH139"/>
  <c r="BG139"/>
  <c r="BF139"/>
  <c r="T139"/>
  <c r="R139"/>
  <c r="P139"/>
  <c r="BI134"/>
  <c r="BH134"/>
  <c r="BG134"/>
  <c r="BF134"/>
  <c r="T134"/>
  <c r="R134"/>
  <c r="P134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3"/>
  <c r="BH113"/>
  <c r="BG113"/>
  <c r="BF113"/>
  <c r="T113"/>
  <c r="R113"/>
  <c r="P113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BI89"/>
  <c r="BH89"/>
  <c r="BG89"/>
  <c r="BF89"/>
  <c r="T89"/>
  <c r="R89"/>
  <c r="P89"/>
  <c r="BI86"/>
  <c r="BH86"/>
  <c r="BG86"/>
  <c r="BF86"/>
  <c r="T86"/>
  <c r="R86"/>
  <c r="P86"/>
  <c r="BI83"/>
  <c r="BH83"/>
  <c r="BG83"/>
  <c r="BF83"/>
  <c r="T83"/>
  <c r="R83"/>
  <c r="P83"/>
  <c r="BI80"/>
  <c r="BH80"/>
  <c r="BG80"/>
  <c r="BF80"/>
  <c r="T80"/>
  <c r="R80"/>
  <c r="P80"/>
  <c r="J76"/>
  <c r="F73"/>
  <c r="E71"/>
  <c r="J55"/>
  <c r="F52"/>
  <c r="E50"/>
  <c r="J21"/>
  <c r="E21"/>
  <c r="J54"/>
  <c r="J20"/>
  <c r="J18"/>
  <c r="E18"/>
  <c r="F76"/>
  <c r="J17"/>
  <c r="J15"/>
  <c r="E15"/>
  <c r="F54"/>
  <c r="J14"/>
  <c r="J12"/>
  <c r="J52"/>
  <c r="E7"/>
  <c r="E69"/>
  <c i="1" r="L50"/>
  <c r="AM50"/>
  <c r="AM49"/>
  <c r="L49"/>
  <c r="AM47"/>
  <c r="L47"/>
  <c r="L45"/>
  <c r="L44"/>
  <c i="14" r="J106"/>
  <c r="J99"/>
  <c r="J92"/>
  <c r="BK83"/>
  <c i="13" r="BK111"/>
  <c r="BK108"/>
  <c r="BK99"/>
  <c r="J96"/>
  <c r="J90"/>
  <c i="8" r="BK96"/>
  <c i="7" r="BK103"/>
  <c i="6" r="BK157"/>
  <c r="J137"/>
  <c r="BK120"/>
  <c i="5" r="BK93"/>
  <c i="4" r="J135"/>
  <c r="BK92"/>
  <c r="BK86"/>
  <c i="3" r="BK124"/>
  <c r="BK115"/>
  <c r="BK104"/>
  <c r="J94"/>
  <c i="2" r="BK151"/>
  <c i="14" r="BK80"/>
  <c i="13" r="BK105"/>
  <c r="J102"/>
  <c r="BK92"/>
  <c i="12" r="J99"/>
  <c i="10" r="J104"/>
  <c i="8" r="J108"/>
  <c r="J88"/>
  <c i="6" r="J191"/>
  <c i="14" r="BK106"/>
  <c r="BK92"/>
  <c r="BK90"/>
  <c r="J88"/>
  <c i="13" r="J111"/>
  <c i="12" r="J105"/>
  <c i="10" r="J107"/>
  <c r="BK84"/>
  <c i="9" r="J92"/>
  <c i="6" r="BK148"/>
  <c r="BK143"/>
  <c r="J130"/>
  <c i="3" r="BK174"/>
  <c i="2" r="BK181"/>
  <c r="BK175"/>
  <c r="BK168"/>
  <c r="J116"/>
  <c r="BK113"/>
  <c i="1" r="AS65"/>
  <c i="13" r="BK96"/>
  <c r="J94"/>
  <c i="12" r="BK97"/>
  <c i="11" r="J94"/>
  <c r="BK92"/>
  <c r="J90"/>
  <c i="10" r="BK94"/>
  <c r="J89"/>
  <c i="9" r="BK89"/>
  <c i="7" r="BK93"/>
  <c i="6" r="J215"/>
  <c r="BK169"/>
  <c r="J162"/>
  <c r="J143"/>
  <c r="BK137"/>
  <c i="5" r="BK86"/>
  <c r="J84"/>
  <c i="4" r="BK122"/>
  <c r="J98"/>
  <c r="J96"/>
  <c r="J94"/>
  <c i="3" r="BK136"/>
  <c r="BK102"/>
  <c r="J100"/>
  <c i="2" r="BK104"/>
  <c r="BK95"/>
  <c i="1" r="AS67"/>
  <c i="6" r="BK199"/>
  <c r="BK125"/>
  <c r="BK110"/>
  <c i="4" r="BK130"/>
  <c i="3" r="BK177"/>
  <c r="BK130"/>
  <c i="2" r="J134"/>
  <c r="BK118"/>
  <c i="13" r="J108"/>
  <c r="BK94"/>
  <c i="10" r="BK107"/>
  <c r="J84"/>
  <c i="9" r="BK80"/>
  <c i="8" r="BK103"/>
  <c i="6" r="J157"/>
  <c r="BK152"/>
  <c r="BK115"/>
  <c r="BK94"/>
  <c i="5" r="J89"/>
  <c i="4" r="J106"/>
  <c r="BK100"/>
  <c r="J86"/>
  <c r="J84"/>
  <c i="3" r="J171"/>
  <c r="J128"/>
  <c r="BK120"/>
  <c r="BK108"/>
  <c r="J106"/>
  <c i="2" r="J184"/>
  <c r="J181"/>
  <c r="BK178"/>
  <c r="J175"/>
  <c r="BK139"/>
  <c r="J83"/>
  <c i="11" r="BK90"/>
  <c i="9" r="BK92"/>
  <c r="BK82"/>
  <c r="J80"/>
  <c i="8" r="J121"/>
  <c i="6" r="J183"/>
  <c r="J178"/>
  <c r="J169"/>
  <c r="BK162"/>
  <c i="4" r="J108"/>
  <c r="BK106"/>
  <c r="BK94"/>
  <c r="J90"/>
  <c i="3" r="J163"/>
  <c r="BK139"/>
  <c r="J120"/>
  <c r="J108"/>
  <c r="BK106"/>
  <c r="BK92"/>
  <c r="BK86"/>
  <c i="2" r="BK142"/>
  <c r="J124"/>
  <c r="BK122"/>
  <c r="J118"/>
  <c r="J108"/>
  <c i="13" r="BK102"/>
  <c r="J99"/>
  <c i="12" r="BK95"/>
  <c r="J93"/>
  <c r="J91"/>
  <c i="10" r="J110"/>
  <c i="8" r="J92"/>
  <c r="J90"/>
  <c r="BK88"/>
  <c r="BK86"/>
  <c r="BK84"/>
  <c i="6" r="BK204"/>
  <c r="J199"/>
  <c r="BK183"/>
  <c r="J148"/>
  <c i="4" r="J112"/>
  <c i="3" r="J174"/>
  <c r="BK163"/>
  <c r="J155"/>
  <c r="BK122"/>
  <c r="BK110"/>
  <c r="J104"/>
  <c i="2" r="BK160"/>
  <c r="BK106"/>
  <c r="J91"/>
  <c r="BK89"/>
  <c i="12" r="BK99"/>
  <c i="11" r="BK88"/>
  <c r="BK86"/>
  <c i="10" r="J99"/>
  <c i="8" r="BK108"/>
  <c r="J103"/>
  <c i="6" r="J115"/>
  <c i="4" r="J142"/>
  <c r="J130"/>
  <c r="J124"/>
  <c r="J92"/>
  <c r="BK84"/>
  <c i="3" r="J122"/>
  <c r="J110"/>
  <c i="2" r="BK102"/>
  <c r="BK83"/>
  <c i="1" r="AS59"/>
  <c i="14" r="BK99"/>
  <c r="BK88"/>
  <c i="13" r="J105"/>
  <c i="12" r="J103"/>
  <c i="11" r="J92"/>
  <c i="10" r="BK104"/>
  <c r="BK99"/>
  <c i="8" r="J111"/>
  <c r="J86"/>
  <c r="J84"/>
  <c i="6" r="J120"/>
  <c r="J110"/>
  <c r="BK102"/>
  <c i="4" r="J110"/>
  <c r="BK108"/>
  <c r="BK88"/>
  <c i="3" r="J147"/>
  <c r="J118"/>
  <c i="2" r="BK130"/>
  <c r="BK100"/>
  <c r="BK97"/>
  <c r="J80"/>
  <c i="14" r="J90"/>
  <c r="J83"/>
  <c r="J80"/>
  <c i="12" r="BK105"/>
  <c r="BK103"/>
  <c r="BK93"/>
  <c i="10" r="J94"/>
  <c i="9" r="BK85"/>
  <c r="J82"/>
  <c i="8" r="J96"/>
  <c i="6" r="BK215"/>
  <c r="J209"/>
  <c r="J152"/>
  <c i="5" r="BK96"/>
  <c i="4" r="BK148"/>
  <c r="BK142"/>
  <c r="BK119"/>
  <c i="3" r="J177"/>
  <c r="J126"/>
  <c r="BK80"/>
  <c i="2" r="J130"/>
  <c r="J128"/>
  <c r="BK120"/>
  <c r="J100"/>
  <c i="13" r="J92"/>
  <c r="BK90"/>
  <c i="12" r="BK91"/>
  <c i="10" r="BK89"/>
  <c i="8" r="BK111"/>
  <c r="BK92"/>
  <c r="BK90"/>
  <c i="7" r="BK108"/>
  <c i="6" r="BK191"/>
  <c r="BK178"/>
  <c r="J125"/>
  <c i="5" r="J96"/>
  <c i="4" r="BK135"/>
  <c r="J100"/>
  <c r="BK98"/>
  <c r="BK96"/>
  <c r="J88"/>
  <c i="3" r="J139"/>
  <c r="BK132"/>
  <c r="J130"/>
  <c r="BK128"/>
  <c r="BK126"/>
  <c r="J124"/>
  <c r="J102"/>
  <c r="J92"/>
  <c r="J83"/>
  <c r="J80"/>
  <c i="2" r="BK184"/>
  <c r="J178"/>
  <c r="BK126"/>
  <c r="BK108"/>
  <c r="J86"/>
  <c i="12" r="J97"/>
  <c r="J95"/>
  <c i="11" r="BK94"/>
  <c i="8" r="BK121"/>
  <c r="J116"/>
  <c i="7" r="J98"/>
  <c i="4" r="BK124"/>
  <c r="BK114"/>
  <c r="BK112"/>
  <c r="BK110"/>
  <c r="BK90"/>
  <c i="3" r="BK171"/>
  <c r="J136"/>
  <c r="BK118"/>
  <c i="2" r="J160"/>
  <c r="J151"/>
  <c r="J139"/>
  <c r="BK134"/>
  <c r="BK128"/>
  <c r="J122"/>
  <c r="J120"/>
  <c r="J106"/>
  <c r="J97"/>
  <c r="J95"/>
  <c r="J93"/>
  <c i="11" r="J88"/>
  <c r="J86"/>
  <c i="10" r="BK110"/>
  <c i="9" r="J85"/>
  <c i="8" r="BK116"/>
  <c i="6" r="BK209"/>
  <c r="J204"/>
  <c r="J102"/>
  <c r="J94"/>
  <c i="5" r="J93"/>
  <c r="BK84"/>
  <c i="4" r="J122"/>
  <c r="J119"/>
  <c r="J114"/>
  <c i="3" r="BK147"/>
  <c r="J132"/>
  <c r="J115"/>
  <c r="BK100"/>
  <c r="J98"/>
  <c r="BK96"/>
  <c r="BK94"/>
  <c r="J90"/>
  <c i="2" r="J168"/>
  <c r="J142"/>
  <c r="J126"/>
  <c r="BK124"/>
  <c r="BK116"/>
  <c r="J113"/>
  <c r="J104"/>
  <c r="BK80"/>
  <c i="9" r="J89"/>
  <c i="7" r="J108"/>
  <c r="J103"/>
  <c r="BK98"/>
  <c r="J93"/>
  <c i="6" r="BK130"/>
  <c i="5" r="BK89"/>
  <c r="J86"/>
  <c i="4" r="J148"/>
  <c i="3" r="BK155"/>
  <c r="BK98"/>
  <c r="J96"/>
  <c r="BK90"/>
  <c r="J86"/>
  <c r="BK83"/>
  <c i="2" r="J102"/>
  <c r="BK93"/>
  <c r="BK91"/>
  <c r="J89"/>
  <c r="BK86"/>
  <c i="14" r="F34"/>
  <c i="1" r="BA70"/>
  <c i="2" l="1" r="P79"/>
  <c i="1" r="AU55"/>
  <c i="9" r="P79"/>
  <c i="1" r="AU63"/>
  <c i="2" r="BK79"/>
  <c r="J79"/>
  <c i="5" r="P83"/>
  <c r="P82"/>
  <c r="P81"/>
  <c i="1" r="AU58"/>
  <c i="6" r="R109"/>
  <c r="R92"/>
  <c r="R91"/>
  <c i="8" r="R83"/>
  <c r="R82"/>
  <c r="R81"/>
  <c i="10" r="T83"/>
  <c r="T82"/>
  <c r="T81"/>
  <c i="3" r="P79"/>
  <c i="1" r="AU56"/>
  <c i="4" r="R83"/>
  <c r="R82"/>
  <c r="R81"/>
  <c i="8" r="T83"/>
  <c r="T82"/>
  <c r="T81"/>
  <c i="11" r="BK85"/>
  <c r="J85"/>
  <c i="3" r="BK79"/>
  <c r="J79"/>
  <c i="6" r="R177"/>
  <c i="8" r="BK83"/>
  <c r="J83"/>
  <c r="J61"/>
  <c i="12" r="R90"/>
  <c i="5" r="T83"/>
  <c r="T82"/>
  <c r="T81"/>
  <c i="12" r="T90"/>
  <c r="R102"/>
  <c i="13" r="T89"/>
  <c r="T88"/>
  <c r="T87"/>
  <c i="4" r="P83"/>
  <c r="P82"/>
  <c r="P81"/>
  <c i="1" r="AU57"/>
  <c i="5" r="R83"/>
  <c r="R82"/>
  <c r="R81"/>
  <c i="6" r="P177"/>
  <c i="10" r="BK83"/>
  <c r="BK82"/>
  <c r="J82"/>
  <c r="J60"/>
  <c i="12" r="T102"/>
  <c i="13" r="R89"/>
  <c r="R88"/>
  <c r="R87"/>
  <c i="2" r="T79"/>
  <c i="10" r="R83"/>
  <c r="R82"/>
  <c r="R81"/>
  <c i="11" r="T85"/>
  <c i="12" r="BK102"/>
  <c r="J102"/>
  <c r="J66"/>
  <c i="2" r="R79"/>
  <c i="6" r="T109"/>
  <c r="T92"/>
  <c r="T91"/>
  <c i="11" r="R85"/>
  <c i="3" r="T79"/>
  <c i="6" r="BK177"/>
  <c r="J177"/>
  <c r="J68"/>
  <c i="8" r="P83"/>
  <c r="P82"/>
  <c r="P81"/>
  <c i="1" r="AU62"/>
  <c i="9" r="T79"/>
  <c i="4" r="T83"/>
  <c r="T82"/>
  <c r="T81"/>
  <c i="12" r="BK90"/>
  <c r="J90"/>
  <c r="J65"/>
  <c i="3" r="R79"/>
  <c i="14" r="BK79"/>
  <c r="J79"/>
  <c r="J59"/>
  <c i="6" r="P109"/>
  <c r="P92"/>
  <c r="P91"/>
  <c i="1" r="AU60"/>
  <c i="10" r="P83"/>
  <c r="P82"/>
  <c r="P81"/>
  <c i="1" r="AU64"/>
  <c i="11" r="P85"/>
  <c i="1" r="AU66"/>
  <c i="12" r="P102"/>
  <c i="4" r="BK83"/>
  <c r="BK82"/>
  <c r="BK81"/>
  <c r="J81"/>
  <c r="J59"/>
  <c i="5" r="BK83"/>
  <c r="BK82"/>
  <c r="BK81"/>
  <c r="J81"/>
  <c r="J59"/>
  <c i="9" r="R79"/>
  <c i="13" r="BK89"/>
  <c r="BK88"/>
  <c r="J88"/>
  <c r="J64"/>
  <c i="14" r="P79"/>
  <c i="1" r="AU70"/>
  <c i="6" r="BK109"/>
  <c r="J109"/>
  <c r="J67"/>
  <c i="9" r="BK79"/>
  <c r="J79"/>
  <c i="12" r="P90"/>
  <c r="P89"/>
  <c r="P88"/>
  <c i="1" r="AU68"/>
  <c i="14" r="R79"/>
  <c i="6" r="T177"/>
  <c i="13" r="P89"/>
  <c r="P88"/>
  <c r="P87"/>
  <c i="1" r="AU69"/>
  <c i="14" r="T79"/>
  <c i="2" r="E48"/>
  <c r="J73"/>
  <c r="BE160"/>
  <c i="3" r="BE139"/>
  <c r="BE177"/>
  <c i="6" r="F87"/>
  <c r="BE137"/>
  <c i="10" r="J52"/>
  <c r="BE94"/>
  <c i="13" r="BE105"/>
  <c i="2" r="F55"/>
  <c r="BE151"/>
  <c i="3" r="J52"/>
  <c r="F75"/>
  <c r="BE118"/>
  <c r="BE171"/>
  <c i="4" r="E48"/>
  <c i="6" r="BE125"/>
  <c r="BE157"/>
  <c r="BE162"/>
  <c r="BE199"/>
  <c i="7" r="E50"/>
  <c r="J84"/>
  <c r="BE98"/>
  <c i="8" r="BE121"/>
  <c i="9" r="E69"/>
  <c i="10" r="BE107"/>
  <c i="11" r="BE90"/>
  <c i="12" r="J82"/>
  <c i="2" r="BE108"/>
  <c i="3" r="J75"/>
  <c r="BE120"/>
  <c r="BE174"/>
  <c i="4" r="F55"/>
  <c r="BE86"/>
  <c r="BE130"/>
  <c i="5" r="J77"/>
  <c i="6" r="BE110"/>
  <c r="BE143"/>
  <c i="7" r="F87"/>
  <c r="BE108"/>
  <c i="9" r="BE80"/>
  <c i="11" r="E50"/>
  <c i="12" r="E76"/>
  <c i="2" r="BE122"/>
  <c i="3" r="BE106"/>
  <c i="4" r="F77"/>
  <c r="BE92"/>
  <c i="5" r="BE84"/>
  <c r="BE89"/>
  <c i="6" r="E50"/>
  <c r="J59"/>
  <c r="BE130"/>
  <c r="BE148"/>
  <c i="7" r="F86"/>
  <c r="BK92"/>
  <c r="J92"/>
  <c r="J65"/>
  <c r="BK107"/>
  <c r="J107"/>
  <c r="J68"/>
  <c i="8" r="F54"/>
  <c r="J77"/>
  <c r="BE88"/>
  <c r="BE96"/>
  <c i="9" r="J54"/>
  <c r="BE89"/>
  <c i="12" r="BE95"/>
  <c r="BE99"/>
  <c i="13" r="J56"/>
  <c i="2" r="J75"/>
  <c r="BE83"/>
  <c i="3" r="BE98"/>
  <c r="BE128"/>
  <c i="4" r="BE106"/>
  <c r="BE148"/>
  <c i="5" r="F78"/>
  <c i="6" r="BE204"/>
  <c r="BK101"/>
  <c r="J101"/>
  <c r="J66"/>
  <c i="7" r="BK97"/>
  <c r="J97"/>
  <c r="J66"/>
  <c i="9" r="F76"/>
  <c i="10" r="BE84"/>
  <c i="11" r="F59"/>
  <c i="12" r="F59"/>
  <c i="13" r="F84"/>
  <c r="BE94"/>
  <c i="11" r="J79"/>
  <c r="BE92"/>
  <c i="13" r="J58"/>
  <c i="14" r="E48"/>
  <c r="J73"/>
  <c i="2" r="BE93"/>
  <c r="BE102"/>
  <c r="BE116"/>
  <c r="BE134"/>
  <c i="3" r="E69"/>
  <c r="BE83"/>
  <c r="BE90"/>
  <c r="BE94"/>
  <c r="BE100"/>
  <c r="BE124"/>
  <c r="BE155"/>
  <c i="4" r="BE142"/>
  <c i="5" r="BE93"/>
  <c i="6" r="J87"/>
  <c r="BE178"/>
  <c i="7" r="J87"/>
  <c i="8" r="E48"/>
  <c i="10" r="BE110"/>
  <c i="12" r="J84"/>
  <c i="13" r="BE90"/>
  <c i="2" r="F75"/>
  <c r="BE91"/>
  <c r="BE104"/>
  <c r="BE124"/>
  <c r="BE128"/>
  <c r="BE130"/>
  <c r="BE168"/>
  <c i="3" r="BE102"/>
  <c r="BE163"/>
  <c i="4" r="J75"/>
  <c r="BE100"/>
  <c r="BE110"/>
  <c r="BE135"/>
  <c i="5" r="J75"/>
  <c i="6" r="BE120"/>
  <c r="BE183"/>
  <c i="9" r="BE82"/>
  <c i="12" r="BE93"/>
  <c i="13" r="BE92"/>
  <c i="14" r="BE80"/>
  <c r="BE92"/>
  <c i="2" r="BE100"/>
  <c r="BE113"/>
  <c i="3" r="F76"/>
  <c r="BE92"/>
  <c r="BE115"/>
  <c r="BE136"/>
  <c i="4" r="BE84"/>
  <c i="5" r="BE86"/>
  <c r="BE96"/>
  <c i="6" r="J56"/>
  <c r="BE115"/>
  <c r="BE152"/>
  <c i="8" r="J52"/>
  <c r="BE108"/>
  <c r="BE116"/>
  <c i="10" r="J54"/>
  <c i="11" r="BE94"/>
  <c i="12" r="F58"/>
  <c r="BE103"/>
  <c i="2" r="BE95"/>
  <c r="BE120"/>
  <c i="3" r="BE80"/>
  <c r="BE110"/>
  <c r="BE122"/>
  <c r="BE130"/>
  <c i="4" r="J77"/>
  <c r="BE96"/>
  <c r="BE114"/>
  <c i="6" r="F88"/>
  <c r="BE191"/>
  <c i="7" r="J86"/>
  <c r="BE103"/>
  <c i="10" r="E48"/>
  <c r="BE99"/>
  <c i="13" r="E75"/>
  <c i="14" r="F55"/>
  <c i="2" r="BE86"/>
  <c r="BE142"/>
  <c r="BE175"/>
  <c r="BE184"/>
  <c i="3" r="BE147"/>
  <c i="4" r="BE88"/>
  <c r="BE122"/>
  <c i="5" r="F54"/>
  <c i="6" r="BK93"/>
  <c i="7" r="BE93"/>
  <c i="8" r="BE84"/>
  <c r="BE90"/>
  <c i="9" r="BE85"/>
  <c i="10" r="F55"/>
  <c r="BE89"/>
  <c i="13" r="F83"/>
  <c r="BE96"/>
  <c i="2" r="BE126"/>
  <c r="BE139"/>
  <c i="3" r="BE132"/>
  <c i="4" r="BE112"/>
  <c r="BE119"/>
  <c i="5" r="E48"/>
  <c i="8" r="F55"/>
  <c r="BE86"/>
  <c r="BE92"/>
  <c r="BE111"/>
  <c i="2" r="BE80"/>
  <c r="BE89"/>
  <c r="BE97"/>
  <c r="BE106"/>
  <c i="3" r="BE104"/>
  <c r="BE126"/>
  <c i="4" r="BE90"/>
  <c r="BE108"/>
  <c i="6" r="BE94"/>
  <c i="7" r="BK102"/>
  <c r="J102"/>
  <c r="J67"/>
  <c i="9" r="J52"/>
  <c i="10" r="BE104"/>
  <c i="11" r="BE86"/>
  <c i="12" r="BE105"/>
  <c i="13" r="BE99"/>
  <c i="2" r="BE118"/>
  <c r="BE178"/>
  <c r="BE181"/>
  <c i="3" r="BE86"/>
  <c r="BE108"/>
  <c i="4" r="BE124"/>
  <c i="6" r="BK214"/>
  <c r="J214"/>
  <c r="J69"/>
  <c i="9" r="BE92"/>
  <c i="11" r="BE88"/>
  <c i="13" r="BE108"/>
  <c i="14" r="J75"/>
  <c r="BE83"/>
  <c r="BE99"/>
  <c i="6" r="BE209"/>
  <c r="BE215"/>
  <c i="14" r="BE90"/>
  <c i="3" r="BE96"/>
  <c i="4" r="BE94"/>
  <c r="BE98"/>
  <c i="6" r="BE102"/>
  <c r="BE169"/>
  <c i="8" r="BE103"/>
  <c i="12" r="BE91"/>
  <c r="BE97"/>
  <c i="13" r="BE102"/>
  <c r="BE111"/>
  <c i="14" r="BE88"/>
  <c r="BE106"/>
  <c i="5" r="F36"/>
  <c i="1" r="BC58"/>
  <c i="11" r="F37"/>
  <c i="1" r="BB66"/>
  <c r="BB65"/>
  <c r="AX65"/>
  <c i="9" r="F36"/>
  <c i="1" r="BC63"/>
  <c i="3" r="F34"/>
  <c i="1" r="BA56"/>
  <c i="9" r="F34"/>
  <c i="1" r="BA63"/>
  <c i="3" r="J34"/>
  <c i="1" r="AW56"/>
  <c i="7" r="F38"/>
  <c i="1" r="BC61"/>
  <c i="9" r="F35"/>
  <c i="1" r="BB63"/>
  <c i="10" r="J34"/>
  <c i="1" r="AW64"/>
  <c i="11" r="J32"/>
  <c i="1" r="AG66"/>
  <c i="12" r="F38"/>
  <c i="1" r="BC68"/>
  <c i="6" r="J36"/>
  <c i="1" r="AW60"/>
  <c i="2" r="F34"/>
  <c i="1" r="BA55"/>
  <c i="7" r="F37"/>
  <c i="1" r="BB61"/>
  <c i="10" r="F36"/>
  <c i="1" r="BC64"/>
  <c i="9" r="F37"/>
  <c i="1" r="BD63"/>
  <c r="AS54"/>
  <c i="2" r="J30"/>
  <c i="1" r="AG55"/>
  <c i="9" r="J34"/>
  <c i="1" r="AW63"/>
  <c i="12" r="F36"/>
  <c i="1" r="BA68"/>
  <c i="3" r="F36"/>
  <c i="1" r="BC56"/>
  <c i="5" r="F35"/>
  <c i="1" r="BB58"/>
  <c i="4" r="F37"/>
  <c i="1" r="BD57"/>
  <c i="11" r="F38"/>
  <c i="1" r="BC66"/>
  <c r="BC65"/>
  <c r="AY65"/>
  <c i="8" r="F34"/>
  <c i="1" r="BA62"/>
  <c i="13" r="F39"/>
  <c i="1" r="BD69"/>
  <c i="12" r="J36"/>
  <c i="1" r="AW68"/>
  <c i="7" r="J36"/>
  <c i="1" r="AW61"/>
  <c r="AU65"/>
  <c i="4" r="J34"/>
  <c i="1" r="AW57"/>
  <c i="2" r="F35"/>
  <c i="1" r="BB55"/>
  <c i="13" r="F37"/>
  <c i="1" r="BB69"/>
  <c i="8" r="F35"/>
  <c i="1" r="BB62"/>
  <c i="11" r="J36"/>
  <c i="1" r="AW66"/>
  <c i="4" r="F35"/>
  <c i="1" r="BB57"/>
  <c i="5" r="J34"/>
  <c i="1" r="AW58"/>
  <c i="3" r="J30"/>
  <c i="1" r="AG56"/>
  <c i="13" r="J36"/>
  <c i="1" r="AW69"/>
  <c i="10" r="F37"/>
  <c i="1" r="BD64"/>
  <c i="6" r="F38"/>
  <c i="1" r="BC60"/>
  <c i="3" r="F35"/>
  <c i="1" r="BB56"/>
  <c i="3" r="F37"/>
  <c i="1" r="BD56"/>
  <c i="2" r="J34"/>
  <c i="1" r="AW55"/>
  <c i="6" r="F39"/>
  <c i="1" r="BD60"/>
  <c i="12" r="F37"/>
  <c i="1" r="BB68"/>
  <c i="6" r="F37"/>
  <c i="1" r="BB60"/>
  <c i="14" r="F35"/>
  <c i="1" r="BB70"/>
  <c i="11" r="F39"/>
  <c i="1" r="BD66"/>
  <c r="BD65"/>
  <c i="10" r="F34"/>
  <c i="1" r="BA64"/>
  <c i="7" r="F39"/>
  <c i="1" r="BD61"/>
  <c i="2" r="F37"/>
  <c i="1" r="BD55"/>
  <c i="5" r="F34"/>
  <c i="1" r="BA58"/>
  <c i="14" r="F36"/>
  <c i="1" r="BC70"/>
  <c i="8" r="F36"/>
  <c i="1" r="BC62"/>
  <c i="11" r="F36"/>
  <c i="1" r="BA66"/>
  <c r="BA65"/>
  <c r="AW65"/>
  <c i="8" r="F37"/>
  <c i="1" r="BD62"/>
  <c i="10" r="F35"/>
  <c i="1" r="BB64"/>
  <c i="6" r="F36"/>
  <c i="1" r="BA60"/>
  <c i="8" r="J34"/>
  <c i="1" r="AW62"/>
  <c i="5" r="F37"/>
  <c i="1" r="BD58"/>
  <c i="14" r="J34"/>
  <c i="1" r="AW70"/>
  <c i="4" r="F34"/>
  <c i="1" r="BA57"/>
  <c i="13" r="F38"/>
  <c i="1" r="BC69"/>
  <c i="4" r="F36"/>
  <c i="1" r="BC57"/>
  <c i="9" r="J30"/>
  <c i="1" r="AG63"/>
  <c i="13" r="F36"/>
  <c i="1" r="BA69"/>
  <c i="12" r="F39"/>
  <c i="1" r="BD68"/>
  <c i="7" r="F36"/>
  <c i="1" r="BA61"/>
  <c i="2" r="F36"/>
  <c i="1" r="BC55"/>
  <c i="14" r="F37"/>
  <c i="1" r="BD70"/>
  <c r="AU59"/>
  <c i="6" l="1" r="BK92"/>
  <c r="J92"/>
  <c r="J64"/>
  <c i="12" r="T89"/>
  <c r="T88"/>
  <c r="R89"/>
  <c r="R88"/>
  <c i="2" r="J59"/>
  <c i="10" r="J83"/>
  <c r="J61"/>
  <c i="13" r="J89"/>
  <c r="J65"/>
  <c i="6" r="J93"/>
  <c r="J65"/>
  <c i="8" r="BK82"/>
  <c r="J82"/>
  <c r="J60"/>
  <c i="10" r="BK81"/>
  <c r="J81"/>
  <c r="J59"/>
  <c i="13" r="BK87"/>
  <c r="J87"/>
  <c r="J63"/>
  <c i="11" r="J63"/>
  <c i="3" r="J59"/>
  <c i="7" r="BK91"/>
  <c r="J91"/>
  <c r="J64"/>
  <c i="5" r="J82"/>
  <c r="J60"/>
  <c r="J83"/>
  <c r="J61"/>
  <c i="9" r="J59"/>
  <c i="4" r="J82"/>
  <c r="J60"/>
  <c i="12" r="BK89"/>
  <c r="BK88"/>
  <c r="J88"/>
  <c r="J63"/>
  <c i="4" r="J83"/>
  <c r="J61"/>
  <c i="14" r="J30"/>
  <c i="1" r="AG70"/>
  <c r="AU67"/>
  <c r="BC59"/>
  <c r="AY59"/>
  <c i="12" r="J35"/>
  <c i="1" r="AV68"/>
  <c r="AT68"/>
  <c r="BD67"/>
  <c i="11" r="J35"/>
  <c i="1" r="AV66"/>
  <c r="AT66"/>
  <c i="6" r="F35"/>
  <c i="1" r="AZ60"/>
  <c r="BB59"/>
  <c r="AX59"/>
  <c i="3" r="J33"/>
  <c i="1" r="AV56"/>
  <c r="AT56"/>
  <c r="AG65"/>
  <c i="10" r="J33"/>
  <c i="1" r="AV64"/>
  <c r="AT64"/>
  <c r="BD59"/>
  <c i="11" r="F35"/>
  <c i="1" r="AZ66"/>
  <c r="AZ65"/>
  <c r="AV65"/>
  <c r="AT65"/>
  <c i="7" r="J35"/>
  <c i="1" r="AV61"/>
  <c r="AT61"/>
  <c i="4" r="J30"/>
  <c i="1" r="AG57"/>
  <c r="BA59"/>
  <c r="AW59"/>
  <c i="14" r="J33"/>
  <c i="1" r="AV70"/>
  <c r="AT70"/>
  <c i="9" r="F33"/>
  <c i="1" r="AZ63"/>
  <c i="6" r="J35"/>
  <c i="1" r="AV60"/>
  <c r="AT60"/>
  <c i="5" r="J30"/>
  <c i="1" r="AG58"/>
  <c i="8" r="F33"/>
  <c i="1" r="AZ62"/>
  <c r="BC67"/>
  <c r="AY67"/>
  <c i="12" r="F35"/>
  <c i="1" r="AZ68"/>
  <c i="5" r="J33"/>
  <c i="1" r="AV58"/>
  <c r="AT58"/>
  <c r="BA67"/>
  <c r="AW67"/>
  <c i="14" r="F33"/>
  <c i="1" r="AZ70"/>
  <c i="7" r="F35"/>
  <c i="1" r="AZ61"/>
  <c i="3" r="F33"/>
  <c i="1" r="AZ56"/>
  <c i="9" r="J33"/>
  <c i="1" r="AV63"/>
  <c r="AT63"/>
  <c i="2" r="J33"/>
  <c i="1" r="AV55"/>
  <c r="AT55"/>
  <c r="AN55"/>
  <c i="8" r="J33"/>
  <c i="1" r="AV62"/>
  <c r="AT62"/>
  <c i="2" r="F33"/>
  <c i="1" r="AZ55"/>
  <c i="13" r="F35"/>
  <c i="1" r="AZ69"/>
  <c r="BB67"/>
  <c r="AX67"/>
  <c i="13" r="J35"/>
  <c i="1" r="AV69"/>
  <c r="AT69"/>
  <c i="4" r="J33"/>
  <c i="1" r="AV57"/>
  <c r="AT57"/>
  <c i="4" r="F33"/>
  <c i="1" r="AZ57"/>
  <c i="5" r="F33"/>
  <c i="1" r="AZ58"/>
  <c i="10" r="F33"/>
  <c i="1" r="AZ64"/>
  <c i="5" l="1" r="J39"/>
  <c i="14" r="J39"/>
  <c i="4" r="J39"/>
  <c i="2" r="J39"/>
  <c i="3" r="J39"/>
  <c i="6" r="BK91"/>
  <c r="J91"/>
  <c r="J63"/>
  <c i="9" r="J39"/>
  <c i="8" r="BK81"/>
  <c r="J81"/>
  <c r="J59"/>
  <c i="12" r="J89"/>
  <c r="J64"/>
  <c i="7" r="BK90"/>
  <c r="J90"/>
  <c i="11" r="J41"/>
  <c i="1" r="AN66"/>
  <c r="BA54"/>
  <c r="W30"/>
  <c r="BB54"/>
  <c r="W31"/>
  <c r="AN56"/>
  <c r="BD54"/>
  <c r="W33"/>
  <c r="AN63"/>
  <c r="BC54"/>
  <c r="W32"/>
  <c r="AN70"/>
  <c r="AN65"/>
  <c r="AN57"/>
  <c r="AN58"/>
  <c r="AZ59"/>
  <c r="AV59"/>
  <c r="AT59"/>
  <c i="12" r="J32"/>
  <c i="1" r="AG68"/>
  <c r="AN68"/>
  <c r="AZ67"/>
  <c r="AV67"/>
  <c r="AT67"/>
  <c i="13" r="J32"/>
  <c i="1" r="AG69"/>
  <c r="AN69"/>
  <c i="7" r="J32"/>
  <c i="1" r="AG61"/>
  <c r="AN61"/>
  <c r="AU54"/>
  <c i="10" r="J30"/>
  <c i="1" r="AG64"/>
  <c r="AN64"/>
  <c i="10" l="1" r="J39"/>
  <c i="12" r="J41"/>
  <c i="7" r="J63"/>
  <c r="J41"/>
  <c i="13" r="J41"/>
  <c i="1" r="AZ54"/>
  <c r="W29"/>
  <c r="AX54"/>
  <c r="AY54"/>
  <c i="8" r="J30"/>
  <c i="1" r="AG62"/>
  <c r="AN62"/>
  <c r="AW54"/>
  <c r="AK30"/>
  <c i="6" r="J32"/>
  <c i="1" r="AG60"/>
  <c r="AN60"/>
  <c r="AG67"/>
  <c r="AN67"/>
  <c i="6" l="1" r="J41"/>
  <c i="8" r="J39"/>
  <c i="1" r="AG59"/>
  <c r="AN59"/>
  <c r="AV54"/>
  <c r="AK29"/>
  <c l="1" r="AG54"/>
  <c r="AK26"/>
  <c r="AK3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<sst xmlns="http://schemas.openxmlformats.org/spreadsheetml/2006/main">
  <si>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</si>
  <si>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</si>
  <si>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</si>
  <si>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</si>
  <si>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</si>
  <si>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{d4a7752a-6dd6-4249-bf00-3c832f7ff336}</t>
  </si>
  <si>
    <t>0,01</t>
  </si>
  <si>
    <t>21</t>
  </si>
  <si>
    <t>12</t>
  </si>
  <si>
    <t>REKAPITULACE ZAKÁZKY</t>
  </si>
  <si>
    <t xml:space="preserve">v ---  níže se nacházejí doplnkové a pomocné údaje k sestavám  --- v</t>
  </si>
  <si>
    <t>Návod na vyplnění</t>
  </si>
  <si>
    <t>0,001</t>
  </si>
  <si>
    <t>Kód:</t>
  </si>
  <si>
    <t>26_02_2026</t>
  </si>
  <si>
    <t>Měnit lze pouze buňky se žlutým podbarvením!_x000d_
_x000d_
1) v Rekapitulaci zakázky vyplňte údaje o Účastníkovi (přenesou se do ostatních sestav i v jiných listech)_x000d_
_x000d_
2) na vybraných listech vyplňte v sestavě Soupis prací ceny u položek</t>
  </si>
  <si>
    <t>Zakázka:</t>
  </si>
  <si>
    <t>Cyklická obnova trati v úseku Roudnice n. L. – Hrobce-vč. ukolejnění-OPRAVA č.2</t>
  </si>
  <si>
    <t>KSO:</t>
  </si>
  <si>
    <t/>
  </si>
  <si>
    <t>CC-CZ:</t>
  </si>
  <si>
    <t>Místo:</t>
  </si>
  <si>
    <t xml:space="preserve"> </t>
  </si>
  <si>
    <t>Datum:</t>
  </si>
  <si>
    <t>26. 2. 2026</t>
  </si>
  <si>
    <t>Zadavatel:</t>
  </si>
  <si>
    <t>IČ:</t>
  </si>
  <si>
    <t>OŘ Ústí nad Labem</t>
  </si>
  <si>
    <t>DIČ:</t>
  </si>
  <si>
    <t>Účastník:</t>
  </si>
  <si>
    <t>Vyplň údaj</t>
  </si>
  <si>
    <t>Projektant:</t>
  </si>
  <si>
    <t>True</t>
  </si>
  <si>
    <t>Zpracovatel:</t>
  </si>
  <si>
    <t>Šrédl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</si>
  <si>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</si>
  <si>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</si>
  <si>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</si>
  <si>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</si>
  <si>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</si>
  <si>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</si>
  <si>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</si>
  <si>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</si>
  <si>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</si>
  <si>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</si>
  <si>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</si>
  <si>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</si>
  <si>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</si>
  <si>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</si>
  <si>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</si>
  <si>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</si>
  <si>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</si>
  <si>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</si>
  <si>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</si>
  <si>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</si>
  <si>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</si>
  <si>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</si>
  <si>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</si>
  <si>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</si>
  <si>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</si>
  <si>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</si>
  <si>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</si>
  <si>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</si>
  <si>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</si>
  <si>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</si>
  <si>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</si>
  <si>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</si>
  <si>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</si>
  <si>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</si>
  <si>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zakázky celkem</t>
  </si>
  <si>
    <t>D</t>
  </si>
  <si>
    <t>0</t>
  </si>
  <si>
    <t>###NOIMPORT###</t>
  </si>
  <si>
    <t>IMPORT</t>
  </si>
  <si>
    <t>{00000000-0000-0000-0000-000000000000}</t>
  </si>
  <si>
    <t>/</t>
  </si>
  <si>
    <t>01a</t>
  </si>
  <si>
    <t>Žel. svršek - 1.TK</t>
  </si>
  <si>
    <t>STA</t>
  </si>
  <si>
    <t>1</t>
  </si>
  <si>
    <t>{6f28693e-c21e-4ca7-ab02-4d1a31bdb13f}</t>
  </si>
  <si>
    <t>2</t>
  </si>
  <si>
    <t>02</t>
  </si>
  <si>
    <t>Žel. svršek - 2.TK</t>
  </si>
  <si>
    <t>{74f98add-5ff4-47ae-b375-87b6c100842b}</t>
  </si>
  <si>
    <t>03a</t>
  </si>
  <si>
    <t>Žel. spodek - PHS 1.TK</t>
  </si>
  <si>
    <t>{46e7dbb7-8694-4b2e-a5a3-315290c91ec5}</t>
  </si>
  <si>
    <t>03b</t>
  </si>
  <si>
    <t>PHS 1.TK - URS</t>
  </si>
  <si>
    <t>{d4f451d6-238a-49e6-a03c-88a656fa9fa3}</t>
  </si>
  <si>
    <t>03c</t>
  </si>
  <si>
    <t>Opěrná zeď v km 478,010-478,060 u 1.TK - Cyklická obnova trati v úseku Roudnice n.L.–Hrobce</t>
  </si>
  <si>
    <t>{146cbea5-427b-419b-9f8e-fce8b94f2001}</t>
  </si>
  <si>
    <t>01</t>
  </si>
  <si>
    <t>ZRN-opěrná zeď</t>
  </si>
  <si>
    <t>Soupis</t>
  </si>
  <si>
    <t>{dcfad28f-6cd9-4a87-a8a4-71c3834d42ce}</t>
  </si>
  <si>
    <t>VRN-opěrná zeď</t>
  </si>
  <si>
    <t>{9eedeb98-361c-404f-9f02-44f042709165}</t>
  </si>
  <si>
    <t>04a</t>
  </si>
  <si>
    <t>Žel. spodek - PHS 2.TK</t>
  </si>
  <si>
    <t>{d4e41b21-634a-4b1f-8379-b5f17fd86f25}</t>
  </si>
  <si>
    <t>04b</t>
  </si>
  <si>
    <t>PHS 2.TK - URS</t>
  </si>
  <si>
    <t>{38ccd733-06e6-47af-a377-11b6b88bcc8f}</t>
  </si>
  <si>
    <t>05</t>
  </si>
  <si>
    <t>Následná úprava GPK</t>
  </si>
  <si>
    <t>{d8556805-2992-4920-b0a4-66f45805718a}</t>
  </si>
  <si>
    <t>06</t>
  </si>
  <si>
    <t>Ukolejnění</t>
  </si>
  <si>
    <t>{f8474d14-4e30-469a-82d6-6df27165d158}</t>
  </si>
  <si>
    <t>D.1</t>
  </si>
  <si>
    <t>t.ú. Roudnice - Hrobce</t>
  </si>
  <si>
    <t>{077fd0b2-dc0b-4f77-a835-8d16b7c5ddd0}</t>
  </si>
  <si>
    <t>07</t>
  </si>
  <si>
    <t>Práce SSZT</t>
  </si>
  <si>
    <t>{43013810-2491-4475-9f28-357e43820fea}</t>
  </si>
  <si>
    <t>PS 01</t>
  </si>
  <si>
    <t>práce SSZT_ÚOŽI</t>
  </si>
  <si>
    <t>{642663df-490d-4b9e-aaad-626366633a56}</t>
  </si>
  <si>
    <t>PS 02</t>
  </si>
  <si>
    <t>práce SSZT_ÚRS</t>
  </si>
  <si>
    <t>{a375ffbe-326f-4412-ae0d-ad2b4a293619}</t>
  </si>
  <si>
    <t>09</t>
  </si>
  <si>
    <t>VRN</t>
  </si>
  <si>
    <t>{27fa1753-8d06-400d-a6ab-17ad72a919b4}</t>
  </si>
  <si>
    <t>KRYCÍ LIST SOUPISU PRACÍ</t>
  </si>
  <si>
    <t>Objekt:</t>
  </si>
  <si>
    <t>01a - Žel. svršek - 1.TK</t>
  </si>
  <si>
    <t>REKAPITULACE ČLENĚNÍ SOUPISU PRACÍ</t>
  </si>
  <si>
    <t>Kód dílu - Popis</t>
  </si>
  <si>
    <t>Cena celkem [CZK]</t>
  </si>
  <si>
    <t>-1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</si>
  <si>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</si>
  <si>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</si>
  <si>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</si>
  <si>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</si>
  <si>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</si>
  <si>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</si>
  <si>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</si>
  <si>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</si>
  <si>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</si>
  <si>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</si>
  <si>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</si>
  <si>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</si>
  <si>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</si>
  <si>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</si>
  <si>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5955101000</t>
  </si>
  <si>
    <t>Kamenivo drcené štěrk frakce 31,5/63 (32/63) třídy BI</t>
  </si>
  <si>
    <t>t</t>
  </si>
  <si>
    <t>Sborník UOŽI 01 2026</t>
  </si>
  <si>
    <t>8</t>
  </si>
  <si>
    <t>ROZPOCET</t>
  </si>
  <si>
    <t>4</t>
  </si>
  <si>
    <t>PP</t>
  </si>
  <si>
    <t>VV</t>
  </si>
  <si>
    <t>2130*1,7</t>
  </si>
  <si>
    <t>5956140025</t>
  </si>
  <si>
    <t>Pražec betonový příčný vystrojený včetně kompletů pro pružné bezpodkladnicové upevnění, dl. 2,6 m, upevnění W14, pro kolejnici 60E2 v úklonu 1:40</t>
  </si>
  <si>
    <t>kus</t>
  </si>
  <si>
    <t>"vlastní materiál - NEOCEŇOVAT"5950</t>
  </si>
  <si>
    <t>3</t>
  </si>
  <si>
    <t>K</t>
  </si>
  <si>
    <t>5999005020</t>
  </si>
  <si>
    <t>Třídění pražců a kolejnicových podpor</t>
  </si>
  <si>
    <t>1366547020</t>
  </si>
  <si>
    <t>Třídění pražců a kolejnicových podpor Poznámka: 1. V cenách jsou započteny náklady na manipulaci, vytřídění a uložení materiálu na úložiště nebo do skladu.</t>
  </si>
  <si>
    <t>1946/2</t>
  </si>
  <si>
    <t>5957104005</t>
  </si>
  <si>
    <t>Kolejnicové pásy třídy R260 tv. 60 E2 délky 75 metrů</t>
  </si>
  <si>
    <t>6</t>
  </si>
  <si>
    <t>5</t>
  </si>
  <si>
    <t>5957107005</t>
  </si>
  <si>
    <t>Kolejnicové pásy R350HT tv. 60 E2 délky 120 metrů</t>
  </si>
  <si>
    <t>5957119030</t>
  </si>
  <si>
    <t>Lepený izolovaný styk tv. UIC60 (60E2) s tepelně zpracovanou hlavou délky 4,00 m</t>
  </si>
  <si>
    <t>10</t>
  </si>
  <si>
    <t>7</t>
  </si>
  <si>
    <t>5957122030</t>
  </si>
  <si>
    <t>Lepený izolovaný styk tv. UIC60 (60E2) z kolejnic vyšší jakosti délky 4,00 m</t>
  </si>
  <si>
    <t>5955101030</t>
  </si>
  <si>
    <t>Kamenivo drcené drť frakce 8/16</t>
  </si>
  <si>
    <t>14</t>
  </si>
  <si>
    <t>15*2</t>
  </si>
  <si>
    <t>9</t>
  </si>
  <si>
    <t>5905085045</t>
  </si>
  <si>
    <t>Souvislé čištění KL strojně koleje pražce betonové</t>
  </si>
  <si>
    <t>km</t>
  </si>
  <si>
    <t>16</t>
  </si>
  <si>
    <t>Souvislé čištění KL strojně koleje pražce betonové Poznámka: 1. V cenách jsou započteny náklady na kontinuální čištění KL strojní čističkou, rozprostření výzisku na terén nebo naložení na dopravní prostředek, úpravu směrového a výškového uspořádání do projektované polohy s následným přesným kontrolním zaměřením prostorové polohy koleje po ukončení prací (včetně případných technologických měření prostorové polohy koleje v průběhu prací) a měření mezních stavebních odchylek dle ČSN a technologických veličin, předání tištěných výstupů a úpravu KL do profilu. Platí i pro čištění KL současně s výměnou pražců. 2. V cenách nejsou obsaženy náklady na dodávku a doplnění kameniva, následnou úpravu směrového a výškového uspořádání, dodávku a doplnění kameniva pro následnou úpravu směrového a výškového uspořádání, na snížení KL pod patou kolejnice, dopravu výzisku na skládku a skládkovné.</t>
  </si>
  <si>
    <t>5906035120</t>
  </si>
  <si>
    <t>Souvislá výměna pražců současně s výměnou nebo čištěním KL pražce betonové příčné vystrojené</t>
  </si>
  <si>
    <t>18</t>
  </si>
  <si>
    <t>Souvislá výměna pražců současně s výměnou nebo čištěním KL pražce betonové příčné vystrojené Poznámka: 1. V cenách jsou započteny náklady na demontáž upevňovadel, výměnu pražců, montáž upevňovadel a ošetření součástí mazivem. U nevystrojených a výhybkových pražců dřevěných vrtání otvorů pro vrtule, impregnaci otvorů včetně impregnačního materiálu. 2. V cenách nejsou obsaženy náklady na odstranění KL, rozrušení lavičky, podbití pražce, úpravu KL do profilu, snížení KL pod patou kolejnice, doplnění kameniva, dodávku materiálu, dopravu výzisku na skládku a skládkovné.</t>
  </si>
  <si>
    <t>11</t>
  </si>
  <si>
    <t>5907020081</t>
  </si>
  <si>
    <t>Souvislá výměna kolejnic současně s výměnou pražců, tvar UIC60, 60E2</t>
  </si>
  <si>
    <t>m</t>
  </si>
  <si>
    <t>20</t>
  </si>
  <si>
    <t>Souvislá výměna kolejnic současně s výměnou pražců, tvar UIC60, 60E2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</si>
  <si>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5907010015</t>
  </si>
  <si>
    <t>Výměna LISŮ tvar UIC60, 60E2</t>
  </si>
  <si>
    <t>22</t>
  </si>
  <si>
    <t>Výměna LISŮ tvar UIC60, 60E2 Poznámka: 1. V cenách jsou započteny náklady na demontáž upevňovadel, výměnu LISU, montáž upevňovadel, demontáž a zpětnou montáž lanového propojení, případnou úpravu dilatačních spár, zřízení nebo demontáž prozatímních styků a ošetření součástí mazivem. 2. V cenách nejsou započteny náklady na dělení kolejnic, zřízení svaru, demontáž nebo montáž styků.</t>
  </si>
  <si>
    <t>13</t>
  </si>
  <si>
    <t>5907050110</t>
  </si>
  <si>
    <t>Dělení kolejnic kyslíkem, soustavy UIC60 nebo R65</t>
  </si>
  <si>
    <t>24</t>
  </si>
  <si>
    <t>Dělení kolejnic kyslíkem, soustavy UIC60 nebo R65 Poznámka: 1. V cenách jsou započteny náklady na manipulaci, podložení, označení a provedení řezu kolejnice.</t>
  </si>
  <si>
    <t>60</t>
  </si>
  <si>
    <t>"OPRAVA č.1-dělení kolejnic na 25m"240</t>
  </si>
  <si>
    <t>Součet</t>
  </si>
  <si>
    <t>5905105030</t>
  </si>
  <si>
    <t>Doplnění KL kamenivem souvisle strojně v koleji</t>
  </si>
  <si>
    <t>m3</t>
  </si>
  <si>
    <t>26</t>
  </si>
  <si>
    <t>Doplnění KL kamenivem souvisle strojně v koleji Poznámka: 1. V cenách jsou započteny náklady na doplnění kameniva ojediněle ručně vidlemi a/nebo souvisle strojně z výsypných vozů případně nakladačem. 2. V cenách nejsou obsaženy náklady na dodávku kameniva.</t>
  </si>
  <si>
    <t>3550*4*0,15</t>
  </si>
  <si>
    <t>15</t>
  </si>
  <si>
    <t>5909050010</t>
  </si>
  <si>
    <t>Stabilizace kolejového lože koleje nově zřízeného nebo čistého</t>
  </si>
  <si>
    <t>28</t>
  </si>
  <si>
    <t>Stabilizace kolejového lože koleje nově zřízeného nebo čistého Poznámka: 1. V cenách jsou započteny náklady na stabilizaci v režimu s řízeným (konstantním) poklesem včetně měření a předání tištěných výstupů.</t>
  </si>
  <si>
    <t>5910015010</t>
  </si>
  <si>
    <t>Odtavovací stykové svařování mobilní svářečkou kolejnic nových délky do 150 m tv. UIC60</t>
  </si>
  <si>
    <t>svar</t>
  </si>
  <si>
    <t>30</t>
  </si>
  <si>
    <t>Odtavovací stykové svařování mobilní svářečkou kolejnic nových délky do 150 m tv. UIC60 Poznámka: 1. V cenách jsou započteny náklady na vybrání kameniva z mezipražcového prostoru, broušení kontaktních ploch, přisunutí kolejnice na svar, vyrovnání a svaření kolejnic, seříznutí svarového výronku v celém profilu kolejnice, obroušení pojížděných ploch, vizuální prohlídka, měření geometrie svaru a vedení výrobní dokumentace. 2. V cenách nejsou obsaženy náklady na kontrolu svaru ultrazvukem, podbití pražců a demontáž styku.</t>
  </si>
  <si>
    <t>17</t>
  </si>
  <si>
    <t>5910020010</t>
  </si>
  <si>
    <t>Svařování kolejnic termitem plný předehřev standardní spára svar sériový tv. UIC60</t>
  </si>
  <si>
    <t>32</t>
  </si>
  <si>
    <t>Svařování kolejnic termitem plný předehřev standardní spára svar sériový tv. UIC60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</si>
  <si>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5910035010</t>
  </si>
  <si>
    <t>Dosažení dovolené upínací teploty v BK prodloužením kolejnicového pásu v koleji tv. UIC60</t>
  </si>
  <si>
    <t>34</t>
  </si>
  <si>
    <t>Dosažení dovolené upínací teploty v BK prodloužením kolejnicového pásu v koleji tv. UIC60 Poznámka: 1. V cenách jsou započteny náklady na montáž a demontáž napínacího zařízení nebo ohřevu kolejnic a udržování potřebného prodloužení kolejnicového pásu. 2. V cenách nejsou obsaženy náklady na demontáž upevňovadel a kolejnicových spojek.</t>
  </si>
  <si>
    <t>19</t>
  </si>
  <si>
    <t>5910040215</t>
  </si>
  <si>
    <t>Umožnění volné dilatace kolejnice bez demontáže nebo montáže upevňovadel s osazením a odstraněním kluzných podložek</t>
  </si>
  <si>
    <t>36</t>
  </si>
  <si>
    <t>Umožnění volné dilatace kolejnice bez demontáže nebo montáže upevňovadel s osazením a odstraněním kluzných podložek Poznámka: 1. V cenách jsou započteny náklady na uvolnění, demontáž a rovnoměrné prodloužení nebo zkrácení kolejnice, vyznačení značek a vedení dokumentace. 2. V cenách nejsou obsaženy náklady na demontáž kolejnicových spojek.</t>
  </si>
  <si>
    <t>5910063050</t>
  </si>
  <si>
    <t>Opravné souvislé broušení kolejnic R260 příčný a podélný profil oprava příčného a podélného profilu</t>
  </si>
  <si>
    <t>42</t>
  </si>
  <si>
    <t>Opravné souvislé broušení kolejnic R260 příčný a podélný profil oprava příčného a podélného profilu Poznámka: 1. V cenách jsou započteny náklady na kontinuální odstranění nebo úpravu převalků, skluzových vln a povrchových vad, optimalizaci příčného a podélného profilu hlavy kolejnice souvisle velkým brousícím, frézovacím nebo hoblovacím strojem včetně dokumentace měření záznamu podélného a příčného profilu hlavy kolejnice a hloubky povrchových trhlin, zajištění požární bezpečnosti a bezpečnosti v místech veřejnosti přístupných podle platných předpisů a požadavku objednatele, likvidaci odpadu po broušení a přepravu stroje. 2. Metr koleje=m</t>
  </si>
  <si>
    <t>5914015010</t>
  </si>
  <si>
    <t>Čištění odvodňovacích zařízení ručně příkop zpevněný</t>
  </si>
  <si>
    <t>38</t>
  </si>
  <si>
    <t>Čištění odvodňovacích zařízení ručně příkop zpevněný Poznámka: 1. V cenách jsou započteny náklady na vyčištění od nánosu a nečistot a rozprostření výzisku na terén nebo naložení na dopravní prostředek. 2. V cenách nejsou obsaženy náklady na dopravu a skládkovné.</t>
  </si>
  <si>
    <t>5905025110</t>
  </si>
  <si>
    <t>Doplnění stezky štěrkodrtí souvislé</t>
  </si>
  <si>
    <t>40</t>
  </si>
  <si>
    <t>Doplnění stezky štěrkodrtí souvislé Poznámka: 1. V cenách jsou započteny náklady na doplnění kameniva včetně rozprostření ojediněle ručně z vozíku nebo souvisle mechanizací z vozíků nebo železničních vozů. 2. V cenách nejsou obsaženy náklady na dodávku kameniva.</t>
  </si>
  <si>
    <t>P</t>
  </si>
  <si>
    <t xml:space="preserve">Poznámka k položce:_x000d_
složení nových  kolejnic z vozů do koleje   ( 7134 m m  x 0,06  =428 t )_x000d_
naložení starých kolejnic na trati délky  250 m , složení kolejnic ve stanici</t>
  </si>
  <si>
    <t>500*0,6*0,05</t>
  </si>
  <si>
    <t>23</t>
  </si>
  <si>
    <t>9902900200</t>
  </si>
  <si>
    <t>Naložení objemnějšího kusového materiálu, vybouraných hmot</t>
  </si>
  <si>
    <t>-1317531332</t>
  </si>
  <si>
    <t>Naložení objemnějšího kusového materiálu, vybouraných hmot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</si>
  <si>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"užité kolejnice do ŽST"439,42</t>
  </si>
  <si>
    <t>"užité pražce"1946</t>
  </si>
  <si>
    <t>9902900100</t>
  </si>
  <si>
    <t>Naložení sypanin, drobného kusového materiálu, suti</t>
  </si>
  <si>
    <t>1083783680</t>
  </si>
  <si>
    <t>Naložení sypanin, drobného kusového materiálu, suti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</si>
  <si>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"užitý štěrk na skládku"2130*2,0</t>
  </si>
  <si>
    <t>25</t>
  </si>
  <si>
    <t>9902200100</t>
  </si>
  <si>
    <t>Doprava materiálu těžkou mechanizací nosnosti přes 3,5 t objemnějšího kusového materiálu (prefabrikátů, stožárů, výhybek, rozvaděčů, vybouraných hmot atd.) do 10 km</t>
  </si>
  <si>
    <t>135475688</t>
  </si>
  <si>
    <t>Doprava materiálu těžkou mechanizací nosnosti přes 3,5 t objemnějšího kusového materiálu (prefabrikátů, stožárů, výhybek, rozvaděčů, vybouraných hmot atd.) do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</si>
  <si>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"nové kolejnice"439,42</t>
  </si>
  <si>
    <t>"užité kolejnice"439,42</t>
  </si>
  <si>
    <t>"nový LIS"4,495+0,562</t>
  </si>
  <si>
    <t>"nové pražce"1945,948</t>
  </si>
  <si>
    <t>"užité pražce 50% ŽST"1946/2</t>
  </si>
  <si>
    <t>"užité pražce 50% skládka"1946/2</t>
  </si>
  <si>
    <t>9902209200</t>
  </si>
  <si>
    <t>Doprava materiálu těžkou mechanizací nosnosti přes 3,5 t objemnějšího kusového materiálu (prefabrikátů, stožárů, výhybek, rozvaděčů, vybouraných hmot atd.) příplatek za každých dalších 10 km</t>
  </si>
  <si>
    <t>1484441863</t>
  </si>
  <si>
    <t>Doprava materiálu těžkou mechanizací nosnosti přes 3,5 t objemnějšího kusového materiálu (prefabrikátů, stožárů, výhybek, rozvaděčů, vybouraných hmot atd.) příplatek za každých dalších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</si>
  <si>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"nové kolejnice"439,42*47</t>
  </si>
  <si>
    <t>"nový LIS"(4,495+0,562)*31</t>
  </si>
  <si>
    <t>"nové pražce"1946*41</t>
  </si>
  <si>
    <t>"užité pražce 50% na skládku"(1946/2)*2</t>
  </si>
  <si>
    <t>27</t>
  </si>
  <si>
    <t>9902100100</t>
  </si>
  <si>
    <t>Doprava materiálu těžkou mechanizací nosnosti přes 3,5 t sypanin (kameniva, písku, suti, dlažebních kostek, atd.) do 10 km</t>
  </si>
  <si>
    <t>-575577037</t>
  </si>
  <si>
    <t>Doprava materiálu těžkou mechanizací nosnosti přes 3,5 t sypanin (kameniva, písku, suti, dlažebních kostek, atd.) do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</si>
  <si>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"nový štěrk KL"3621</t>
  </si>
  <si>
    <t>"nový štěrk 8/16" 30</t>
  </si>
  <si>
    <t>"štěrk na mezideponii"2130*2,0</t>
  </si>
  <si>
    <t>"štěrk na skládku"2130*2,0</t>
  </si>
  <si>
    <t>"zemina z čištění"198*2,0</t>
  </si>
  <si>
    <t>9902109200</t>
  </si>
  <si>
    <t>Doprava materiálu těžkou mechanizací nosnosti přes 3,5 t sypanin (kameniva, písku, suti, dlažebních kostek, atd.) příplatek za každých dalších 10 km</t>
  </si>
  <si>
    <t>-1714258255</t>
  </si>
  <si>
    <t>Doprava materiálu těžkou mechanizací nosnosti přes 3,5 t sypanin (kameniva, písku, suti, dlažebních kostek, atd.) příplatek za každých dalších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</si>
  <si>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"nový štěrk KL"3621*7</t>
  </si>
  <si>
    <t>"nový štěrk 8/16" 30*4</t>
  </si>
  <si>
    <t>"štěrk na skládku"2130*2,0*4</t>
  </si>
  <si>
    <t>"zemina z čištění"198*2,0*4</t>
  </si>
  <si>
    <t>29</t>
  </si>
  <si>
    <t>9909000100</t>
  </si>
  <si>
    <t>Poplatek za uložení suti nebo hmot na oficiální skládku</t>
  </si>
  <si>
    <t>1321033998</t>
  </si>
  <si>
    <t>Poplatek za uložení suti nebo hmot na oficiální skládku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</si>
  <si>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"zemina odvodnění"198*2,5</t>
  </si>
  <si>
    <t>9909000110</t>
  </si>
  <si>
    <t>Poplatek za uložení výzisku ze štěrkového lože nekontaminovaného</t>
  </si>
  <si>
    <t>-1365630617</t>
  </si>
  <si>
    <t>Poplatek za uložení výzisku ze štěrkového lože nekontaminovaného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</si>
  <si>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2130*2,0</t>
  </si>
  <si>
    <t>31</t>
  </si>
  <si>
    <t>9909000500</t>
  </si>
  <si>
    <t>Poplatek za uložení odpadu betonových prefabrikátů</t>
  </si>
  <si>
    <t>229539323</t>
  </si>
  <si>
    <t>Poplatek za uložení odpadu betonových prefabrikátů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</si>
  <si>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"50%"1946/2</t>
  </si>
  <si>
    <t>9903200100</t>
  </si>
  <si>
    <t>Přeprava mechanizace na místo prováděných prací o hmotnosti přes 12 t přes 50 do 100 km</t>
  </si>
  <si>
    <t>44</t>
  </si>
  <si>
    <t>Přeprava mechanizace na místo prováděných prací o hmotnosti přes 12 t přes 50 do 100 km Poznámka: 1. Ceny jsou určeny pro dopravu mechanizmů na místo prováděných prací po silnici i po kolejích. 2. V ceně jsou započteny i náklady na zpáteční cestu dopravní</t>
  </si>
  <si>
    <t xml:space="preserve">Poznámka k položce:_x000d_
doprava štěrku na stavbu do 50 km frakce 8/16_x000d_
_x000d_
doprava štěrku na stavbu do 100 km_x000d_
doprava kolejnic na stavbu do 750 km  (10420 m x 60 )_x000d_
doprava pražců na stavbu do 400 km  (5950  ks x 0,304 t  = )_x000d_
naložení bordel na auta ( 2130+198)x 2=4656t_x000d_
odvozy bordelu do 50 km 4656 t_x000d_
odvozy kolejnic do 20 km_x000d_
odvozy pražců do 20 km ( 5950 x 0,304 t)_x000d_
poplatek za skládku za štěrk 4154_x000d_
APK_x000d_
_x000d_
DSPS_x000d_
sítě</t>
  </si>
  <si>
    <t>OPRAVA č.2</t>
  </si>
  <si>
    <t>"SČ, ASP, SSP, DGS, obnovovací stroj, svařovna, stroj na broušení kolejnic a 2x MHS"9</t>
  </si>
  <si>
    <t>02 - Žel. svršek - 2.TK</t>
  </si>
  <si>
    <t>(3450*4*0,15)*1,7</t>
  </si>
  <si>
    <t>"vlastní materiál - NEOCEŇOVAT" 3537</t>
  </si>
  <si>
    <t>-1637149747</t>
  </si>
  <si>
    <t>"vlastní materiál - NEOCEŇOVAT"</t>
  </si>
  <si>
    <t>"pražce B 70W60 výrobce RAILONE vystrojené upevněním W 14 výrobce Schwihag pro zkušební úsek dle článku 4.6.2 ZTP"1500</t>
  </si>
  <si>
    <t>5957107000</t>
  </si>
  <si>
    <t>Kolejnicové pásy R350HT tv. 60 E2 délky 60 metrů</t>
  </si>
  <si>
    <t>827787507</t>
  </si>
  <si>
    <t>3450*4*0,15</t>
  </si>
  <si>
    <t>"užité kolejnice do ŽST"428,254</t>
  </si>
  <si>
    <t>"nové kolejnice"423,212</t>
  </si>
  <si>
    <t>"užité kolejnice"423,212</t>
  </si>
  <si>
    <t>"nový LIS"4,495</t>
  </si>
  <si>
    <t>"nové pražce"1647,351</t>
  </si>
  <si>
    <t>"užité pražce ŽST+skládka"1647,351</t>
  </si>
  <si>
    <t>"nové kolejnice"423,212*47</t>
  </si>
  <si>
    <t>"nový LIS"4,495*31</t>
  </si>
  <si>
    <t>"nové pražce"1647,351*41</t>
  </si>
  <si>
    <t>"50% užité pražce ŽST"1647,351/2</t>
  </si>
  <si>
    <t>"50% užité pražce skládka"(1647,351/2)*2</t>
  </si>
  <si>
    <t>"nový štěrk KL"3519</t>
  </si>
  <si>
    <t>"štěrk na mezideponii"2070*2,0</t>
  </si>
  <si>
    <t>"štěrk na skládku"2070*2,0</t>
  </si>
  <si>
    <t>"zemina z čištění"0</t>
  </si>
  <si>
    <t>"nový štěrk KL"3519*7</t>
  </si>
  <si>
    <t>"nový štěrk 8/16" 30*2</t>
  </si>
  <si>
    <t>"štěrk na skládku"2070*2,0*4</t>
  </si>
  <si>
    <t>"zemina z čištění"0*4</t>
  </si>
  <si>
    <t>"50%"1647,351/2</t>
  </si>
  <si>
    <t>OPRAVA č. 2</t>
  </si>
  <si>
    <t>03a - Žel. spodek - PHS 1.TK</t>
  </si>
  <si>
    <t>HSV - Práce a dodávky HSV</t>
  </si>
  <si>
    <t xml:space="preserve">    5 - Komunikace pozemní</t>
  </si>
  <si>
    <t>HSV</t>
  </si>
  <si>
    <t>Práce a dodávky HSV</t>
  </si>
  <si>
    <t>Komunikace pozemní</t>
  </si>
  <si>
    <t>5904020120</t>
  </si>
  <si>
    <t>Vyřezání křovin porost hustý 6 a více kusů stonků na m2 plochy sklon terénu přes 1:2</t>
  </si>
  <si>
    <t>m2</t>
  </si>
  <si>
    <t>-310346442</t>
  </si>
  <si>
    <t>Vyřezání křovin porost hustý 6 a více kusů stonků na m2 plochy sklon terénu přes 1:2 Poznámka: 1. V cenách jsou započteny náklady na vyřezání a likvidaci výřezu spálením, štěpkováním nebo jeho naložení na dopravní prostředek a uložení na skládku. 2. V cenách nejsou obsaženy náklady na dopravu a skládkovné.</t>
  </si>
  <si>
    <t>5904020110</t>
  </si>
  <si>
    <t>Vyřezání křovin porost hustý 6 a více kusů stonků na m2 plochy sklon terénu do 1:2</t>
  </si>
  <si>
    <t>408739627</t>
  </si>
  <si>
    <t>Vyřezání křovin porost hustý 6 a více kusů stonků na m2 plochy sklon terénu do 1:2 Poznámka: 1. V cenách jsou započteny náklady na vyřezání a likvidaci výřezu spálením, štěpkováním nebo jeho naložení na dopravní prostředek a uložení na skládku. 2. V cenách nejsou obsaženy náklady na dopravu a skládkovné.</t>
  </si>
  <si>
    <t>5904035110</t>
  </si>
  <si>
    <t>Kácení stromů se sklonem terénu přes 1:2 obvodem kmene od 31 do 63 cm</t>
  </si>
  <si>
    <t>-1618187071</t>
  </si>
  <si>
    <t>Kácení stromů se sklonem terénu přes 1:2 obvodem kmene od 31 do 63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</si>
  <si>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5904035010</t>
  </si>
  <si>
    <t>Kácení stromů se sklonem terénu do 1:2 obvodem kmene od 31 do 63 cm</t>
  </si>
  <si>
    <t>1498789735</t>
  </si>
  <si>
    <t>Kácení stromů se sklonem terénu do 1:2 obvodem kmene od 31 do 63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</si>
  <si>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5904035020</t>
  </si>
  <si>
    <t>Kácení stromů se sklonem terénu do 1:2 obvodem kmene přes 63 do 80 cm</t>
  </si>
  <si>
    <t>294485215</t>
  </si>
  <si>
    <t>Kácení stromů se sklonem terénu do 1:2 obvodem kmene přes 63 do 80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</si>
  <si>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5904035120</t>
  </si>
  <si>
    <t>Kácení stromů se sklonem terénu přes 1:2 obvodem kmene přes 63 do 80 cm</t>
  </si>
  <si>
    <t>-909667038</t>
  </si>
  <si>
    <t>Kácení stromů se sklonem terénu přes 1:2 obvodem kmene přes 63 do 80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</si>
  <si>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5904035030</t>
  </si>
  <si>
    <t>Kácení stromů se sklonem terénu do 1:2 obvodem kmene přes 80 do 157 cm</t>
  </si>
  <si>
    <t>-430071162</t>
  </si>
  <si>
    <t>Kácení stromů se sklonem terénu do 1:2 obvodem kmene přes 80 do 157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</si>
  <si>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5904035130</t>
  </si>
  <si>
    <t>Kácení stromů se sklonem terénu přes 1:2 obvodem kmene přes 80 do 157 cm</t>
  </si>
  <si>
    <t>-1866118617</t>
  </si>
  <si>
    <t>Kácení stromů se sklonem terénu přes 1:2 obvodem kmene přes 80 do 157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</si>
  <si>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5917015010</t>
  </si>
  <si>
    <t>Protihluková stěna plastová výměna dílu</t>
  </si>
  <si>
    <t>-527897510</t>
  </si>
  <si>
    <t>Protihluková stěna plastová výměna dílu Poznámka: 1. V cenách jsou započteny náklady na naložení odpadu na dopravní prostředek. 2. V cenách nejsou obsaženy náklady na dodávku materiálu, dopravu výzisku a skládkovné.</t>
  </si>
  <si>
    <t>výměna AL stěny a plexiskla</t>
  </si>
  <si>
    <t>"km 477,530-476,880"650*2,4</t>
  </si>
  <si>
    <t xml:space="preserve">"km  479,820-479,850"28*2</t>
  </si>
  <si>
    <t>5917010020</t>
  </si>
  <si>
    <t>Protihluková stěna betonová výměna těsnění</t>
  </si>
  <si>
    <t>-1108540536</t>
  </si>
  <si>
    <t>Protihluková stěna betonová výměna těsnění Poznámka: 1. V cenách jsou započteny náklady na naložení odpadu na dopravní prostředek. 2. V cenách nejsou obsaženy náklady na dodávku materiálu, dopravu výzisku a skládkovné.</t>
  </si>
  <si>
    <t>5917010010</t>
  </si>
  <si>
    <t>Protihluková stěna betonová výměna dílu</t>
  </si>
  <si>
    <t>686286076</t>
  </si>
  <si>
    <t>Protihluková stěna betonová výměna dílu Poznámka: 1. V cenách jsou započteny náklady na naložení odpadu na dopravní prostředek. 2. V cenách nejsou obsaženy náklady na dodávku materiálu, dopravu výzisku a skládkovné.</t>
  </si>
  <si>
    <t>5904020010</t>
  </si>
  <si>
    <t>Vyřezání křovin porost řídký 1 až 5 kusů stonků na m2 plochy sklon terénu do 1:2</t>
  </si>
  <si>
    <t>495819031</t>
  </si>
  <si>
    <t>Vyřezání křovin porost řídký 1 až 5 kusů stonků na m2 plochy sklon terénu do 1:2 Poznámka: 1. V cenách jsou započteny náklady na vyřezání a likvidaci výřezu spálením, štěpkováním nebo jeho naložení na dopravní prostředek a uložení na skládku. 2. V cenách nejsou obsaženy náklady na dopravu a skládkovné.</t>
  </si>
  <si>
    <t>5905015010</t>
  </si>
  <si>
    <t>Oprava stezky ručně s odstraněním drnu a nánosu do 10 cm</t>
  </si>
  <si>
    <t>1873129506</t>
  </si>
  <si>
    <t>Oprava stezky ručně s odstraněním drnu a nánosu do 10 cm Poznámka: 1. V cenách jsou započteny náklady na ruční odstranění drnu a nánosu a rozprostření výzisku na terén nebo naložení na dopravní prostředek a urovnání povrchu stezky. 2. V cenách nejsou obsaženy náklady na doplnění a úpravu štěrkodrtě.</t>
  </si>
  <si>
    <t>5967101055</t>
  </si>
  <si>
    <t>Protihlukové stěny transparentní panel - plexisklo</t>
  </si>
  <si>
    <t>-1187111794</t>
  </si>
  <si>
    <t>(2*1,5)*25</t>
  </si>
  <si>
    <t>(1,25*1,5)*1</t>
  </si>
  <si>
    <t>5967101075</t>
  </si>
  <si>
    <t>Protihlukové stěny sendvičové s absorbérem z pryže</t>
  </si>
  <si>
    <t>-1487649659</t>
  </si>
  <si>
    <t>"500*500*50mm, barva černá, spodní rastr 28 mm"37,5</t>
  </si>
  <si>
    <t>5967101025</t>
  </si>
  <si>
    <t>Protihlukové stěny betonové těsnění panelů</t>
  </si>
  <si>
    <t>348570174</t>
  </si>
  <si>
    <t>1222813032</t>
  </si>
  <si>
    <t>"suť PHS na skládku"1616*0,055</t>
  </si>
  <si>
    <t>"stromy a křoví do ŽST Roudnice n/L"15</t>
  </si>
  <si>
    <t>"těsnění PHS"400*0,001</t>
  </si>
  <si>
    <t>-96412862</t>
  </si>
  <si>
    <t>"suť PHS na skládku"1616*0,055*2</t>
  </si>
  <si>
    <t>"těsnění PHS"400*0,001*19</t>
  </si>
  <si>
    <t>-1418104239</t>
  </si>
  <si>
    <t>"nová PHS Al+nátěr"26,322</t>
  </si>
  <si>
    <t>"nová PHS plexisklo"(76,875*0,02)+1,9</t>
  </si>
  <si>
    <t>"nová PHS pryžová"37,5*0,040</t>
  </si>
  <si>
    <t>"PHS na skládku"0</t>
  </si>
  <si>
    <t>-649075897</t>
  </si>
  <si>
    <t>"nová PHS Al"26,322*39</t>
  </si>
  <si>
    <t>"nová PHS plexisklo"((76,875*0,02)+1,9)*19</t>
  </si>
  <si>
    <t>"nová PHS pryžová"37,5*0,040*19</t>
  </si>
  <si>
    <t>9909000200</t>
  </si>
  <si>
    <t>Poplatek za uložení nebezpečného odpadu na oficiální skládku</t>
  </si>
  <si>
    <t>32498472</t>
  </si>
  <si>
    <t>Poplatek za uložení nebezpečného odpadu na oficiální skládku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</si>
  <si>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"PHS"88,88</t>
  </si>
  <si>
    <t>03b - PHS 1.TK - URS</t>
  </si>
  <si>
    <t xml:space="preserve">    6 - Úpravy povrchů, podlahy a osazování výplní</t>
  </si>
  <si>
    <t>Úpravy povrchů, podlahy a osazování výplní</t>
  </si>
  <si>
    <t>19418002</t>
  </si>
  <si>
    <t>panel protihlukový jednostranně pohltivý Al dl 2m</t>
  </si>
  <si>
    <t>CS ÚRS 2026 01</t>
  </si>
  <si>
    <t>-1528180984</t>
  </si>
  <si>
    <t>628613511</t>
  </si>
  <si>
    <t>Ochranný nátěr OK mostů - základní a podkladní epoxidový, vrchní PU, tl. min 280 µm</t>
  </si>
  <si>
    <t>-515588547</t>
  </si>
  <si>
    <t>Ochranný nátěrový systém ocelových konstrukcí mostů základní a podkladní epoxidový, vrchní polyuretanový tl. min 280 µm</t>
  </si>
  <si>
    <t>Online PSC</t>
  </si>
  <si>
    <t>https://podminky.urs.cz/item/CS_URS_2026_01/628613511</t>
  </si>
  <si>
    <t>6286135R</t>
  </si>
  <si>
    <t>Ochranný nátěrový systém ocelových konstrukcí ONS 13, podkladní epoxidový (80 µm), vrchní polyuretanový (160 µm), celková tl. min 240 µm</t>
  </si>
  <si>
    <t>-982975335</t>
  </si>
  <si>
    <t>"(0,12m x 6 x 2,7m x 325ks) x 20%"(0,12*6*2,7*325)*0,20</t>
  </si>
  <si>
    <t>789122152</t>
  </si>
  <si>
    <t>Čištění ručním nářadím ocelových konstrukcí třídy II stupeň přípravy St 2 stupeň zrezivění C</t>
  </si>
  <si>
    <t>-1976911825</t>
  </si>
  <si>
    <t>Úpravy povrchů pod nátěry ocelových konstrukcí třídy II odstranění rzi a nečistot pomocí ručního nářadí stupeň přípravy St 2, stupeň zrezivění C</t>
  </si>
  <si>
    <t>https://podminky.urs.cz/item/CS_URS_2026_01/789122152</t>
  </si>
  <si>
    <t>789122240</t>
  </si>
  <si>
    <t>Odmaštění ocelových konstrukcí třídy II</t>
  </si>
  <si>
    <t>-1886805484</t>
  </si>
  <si>
    <t>Úpravy povrchů pod nátěry ocelových konstrukcí třídy II očištění odmaštěním</t>
  </si>
  <si>
    <t>https://podminky.urs.cz/item/CS_URS_2026_01/789122240</t>
  </si>
  <si>
    <t>03c - Opěrná zeď v km 478,010-478,060 u 1.TK - Cyklická obnova trati v úseku Roudnice n.L.–Hrobce</t>
  </si>
  <si>
    <t>Soupis:</t>
  </si>
  <si>
    <t>01 - ZRN-opěrná zeď</t>
  </si>
  <si>
    <t xml:space="preserve">    1 - Zemní práce</t>
  </si>
  <si>
    <t xml:space="preserve">    3 - Svislé a kompletní konstrukce</t>
  </si>
  <si>
    <t xml:space="preserve">    9 - Ostatní konstrukce a práce-bourání</t>
  </si>
  <si>
    <t xml:space="preserve">    997 - Přesun sutě</t>
  </si>
  <si>
    <t xml:space="preserve">    998 - Přesun hmot</t>
  </si>
  <si>
    <t>Zemní práce</t>
  </si>
  <si>
    <t>162432511</t>
  </si>
  <si>
    <t>Vodorovné přemístění výkopku do 2000 m pracovním vlakem</t>
  </si>
  <si>
    <t>589478074</t>
  </si>
  <si>
    <t>Vodorovné přemístění výkopku pracovním vlakem bez naložení výkopku, avšak s jeho vyložením, pro jakoukoliv třídu těžitelnosti, na vzdálenost do 2 000 m</t>
  </si>
  <si>
    <t>https://podminky.urs.cz/item/CS_URS_2026_01/162432511</t>
  </si>
  <si>
    <t>Poznámka k položce:_x000d_
z důvodu špatného přístupu k opěrné zdi (přístup pouze kolejově po 1.TK např. z žst. Roudnice, příp. zprava trati z cyklostezky přes koleje)</t>
  </si>
  <si>
    <t xml:space="preserve">suť </t>
  </si>
  <si>
    <t>24,675</t>
  </si>
  <si>
    <t>Svislé a kompletní konstrukce</t>
  </si>
  <si>
    <t>360366111</t>
  </si>
  <si>
    <t>Výztuž stříkaného betonu svařovanou sítí l do 200 m suchá</t>
  </si>
  <si>
    <t>-1685804748</t>
  </si>
  <si>
    <t>Výztuž stříkaného betonu ocelovou svařovanou sítí tl. do 10 mm, délky štoly, do 200 m, v hornině suché</t>
  </si>
  <si>
    <t>https://podminky.urs.cz/item/CS_URS_2026_01/360366111</t>
  </si>
  <si>
    <t>Výztuž stříkaného betonu opěrné zdi včetně kotviček:</t>
  </si>
  <si>
    <t>(50+1+1)*1,5</t>
  </si>
  <si>
    <t>50*0,70</t>
  </si>
  <si>
    <t>Ostatní konstrukce a práce-bourání</t>
  </si>
  <si>
    <t>938111111</t>
  </si>
  <si>
    <t>Čištění zdiva opěr, pilířů, křídel od mechu a jiné vegetace</t>
  </si>
  <si>
    <t>-1613404747</t>
  </si>
  <si>
    <t>https://podminky.urs.cz/item/CS_URS_2026_01/938111111</t>
  </si>
  <si>
    <t>horní plocha opěrné zdi:</t>
  </si>
  <si>
    <t>941111111</t>
  </si>
  <si>
    <t>Montáž lešení řadového trubkového lehkého s podlahami zatížení do 200 kg/m2 š od 0,6 do 0,9 m v do 10 m</t>
  </si>
  <si>
    <t>1478766760</t>
  </si>
  <si>
    <t>Lešení řadové trubkové lehké pracovní s podlahami s provozním zatížením tř. 3 do 200 kg/m2 šířky tř. W06 od 0,6 do 0,9 m výšky do 10 m montáž</t>
  </si>
  <si>
    <t>https://podminky.urs.cz/item/CS_URS_2026_01/941111111</t>
  </si>
  <si>
    <t>podél opěrné zdi:</t>
  </si>
  <si>
    <t>52*1,9</t>
  </si>
  <si>
    <t>941111211</t>
  </si>
  <si>
    <t>Příplatek k lešení řadovému trubkovému lehkému s podlahami do 200 kg/m2 š od 0,6 do 0,9 m v do 10 m za každý den použití</t>
  </si>
  <si>
    <t>-942182255</t>
  </si>
  <si>
    <t>Lešení řadové trubkové lehké pracovní s podlahami s provozním zatížením tř. 3 do 200 kg/m2 šířky tř. W06 od 0,6 do 0,9 m výšky do 10 m příplatek k ceně za každý den použití</t>
  </si>
  <si>
    <t>https://podminky.urs.cz/item/CS_URS_2026_01/941111211</t>
  </si>
  <si>
    <t>podél opěrné zdi, předpoklad 30 dní:</t>
  </si>
  <si>
    <t>52*1,9*30</t>
  </si>
  <si>
    <t>941111811</t>
  </si>
  <si>
    <t>Demontáž lešení řadového trubkového lehkého s podlahami zatížení do 200 kg/m2 š od 0,6 do 0,9 m v do 10 m</t>
  </si>
  <si>
    <t>-1002465864</t>
  </si>
  <si>
    <t>Lešení řadové trubkové lehké pracovní s podlahami s provozním zatížením tř. 3 do 200 kg/m2 šířky tř. W06 od 0,6 do 0,9 m výšky do 10 m demontáž</t>
  </si>
  <si>
    <t>https://podminky.urs.cz/item/CS_URS_2026_01/941111811</t>
  </si>
  <si>
    <t>985121101</t>
  </si>
  <si>
    <t>Tryskání degradovaného betonu stěn a rubu kleneb sušeným pískem</t>
  </si>
  <si>
    <t>-1971751445</t>
  </si>
  <si>
    <t>Tryskání degradovaného betonu stěn, rubu kleneb a podlah křemičitým pískem sušeným</t>
  </si>
  <si>
    <t>https://podminky.urs.cz/item/CS_URS_2026_01/985121101</t>
  </si>
  <si>
    <t>opěrná zeď po odstranění torkretu:</t>
  </si>
  <si>
    <t>985142212</t>
  </si>
  <si>
    <t>Vysekání spojovací hmoty ze spár zdiva hl přes 40 mm dl přes 6 do 12 m/m2</t>
  </si>
  <si>
    <t>-63998550</t>
  </si>
  <si>
    <t>Vysekání spojovací hmoty ze spár zdiva včetně vyčištění hloubky spáry přes 40 mm délky spáry na 1 m2 upravované plochy přes 6 do 12 m</t>
  </si>
  <si>
    <t>https://podminky.urs.cz/item/CS_URS_2026_01/985142212</t>
  </si>
  <si>
    <t>Poznámka k položce:_x000d_
Prořezání narušených spar kamenného zdiva</t>
  </si>
  <si>
    <t>kamenné zdivo podkladu opěrné zdi:</t>
  </si>
  <si>
    <t>50*1,2</t>
  </si>
  <si>
    <t>985223210</t>
  </si>
  <si>
    <t>Přezdívání kamenného zdiva do aktivované malty objemu do 1 m3</t>
  </si>
  <si>
    <t>1709784125</t>
  </si>
  <si>
    <t>Přezdívání zdiva do aktivované malty kamenného, objemu do 1 m3</t>
  </si>
  <si>
    <t>https://podminky.urs.cz/item/CS_URS_2026_01/985223210</t>
  </si>
  <si>
    <t>kamenné zdivo pod odstraněným torkretem - odhad k přezdění, 3 m2:</t>
  </si>
  <si>
    <t>3*0,5</t>
  </si>
  <si>
    <t>58380756</t>
  </si>
  <si>
    <t>kámen lomový soklový (1t=1,7m2)</t>
  </si>
  <si>
    <t>428288763</t>
  </si>
  <si>
    <t>pro přezdění zdiva pod odstraněným torkretem:</t>
  </si>
  <si>
    <t>1,5*2,8</t>
  </si>
  <si>
    <t>985232112</t>
  </si>
  <si>
    <t>Hloubkové spárování zdiva aktivovanou maltou spára hl do 80 mm dl přes 6 do 12 m/m2</t>
  </si>
  <si>
    <t>-66474657</t>
  </si>
  <si>
    <t>Hloubkové spárování zdiva hloubky přes 40 do 80 mm aktivovanou maltou délky spáry na 1 m2 upravované plochy přes 6 do 12 m</t>
  </si>
  <si>
    <t>https://podminky.urs.cz/item/CS_URS_2026_01/985232112</t>
  </si>
  <si>
    <t>985233121</t>
  </si>
  <si>
    <t>Úprava spár po spárování zdiva uhlazením spára dl přes 6 do 12 m/m2</t>
  </si>
  <si>
    <t>-807904012</t>
  </si>
  <si>
    <t>Úprava spár po spárování zdiva kamenného nebo cihelného délky spáry na 1 m2 upravované plochy přes 6 do 12 m uhlazením</t>
  </si>
  <si>
    <t>https://podminky.urs.cz/item/CS_URS_2026_01/985233121</t>
  </si>
  <si>
    <t>985520111</t>
  </si>
  <si>
    <t>Stříkaný beton stěn z mokré směsi pevnosti min. 25 MPa tl do 30 mm</t>
  </si>
  <si>
    <t>-1232426766</t>
  </si>
  <si>
    <t>Stříkaný beton z mokré směsi pevnosti v tlaku min. 25 MPa stěn, jedné vrstvy tloušťky do 30 mm</t>
  </si>
  <si>
    <t>https://podminky.urs.cz/item/CS_URS_2026_01/985520111</t>
  </si>
  <si>
    <t>985520119</t>
  </si>
  <si>
    <t>Příplatek ke stříkanému betonu stěn z mokré směsi pevnosti min. 25 MPa ZKD 10 mm</t>
  </si>
  <si>
    <t>506613363</t>
  </si>
  <si>
    <t>Stříkaný beton z mokré směsi pevnosti v tlaku min. 25 MPa stěn, jedné vrstvy tloušťky Příplatek k ceně za každých dalších i započatých 10 mm tloušťky</t>
  </si>
  <si>
    <t>https://podminky.urs.cz/item/CS_URS_2026_01/985520119</t>
  </si>
  <si>
    <t>opěrná zeď, v celkové tl. 90 mm torkretu, předpoklad 50%:</t>
  </si>
  <si>
    <t>113*2*0,5</t>
  </si>
  <si>
    <t>opěrná zeď, v celkové tl. 60 mm torkretu, předpoklad 50%:</t>
  </si>
  <si>
    <t>113*0,5</t>
  </si>
  <si>
    <t>997</t>
  </si>
  <si>
    <t>Přesun sutě</t>
  </si>
  <si>
    <t>997013841</t>
  </si>
  <si>
    <t>Poplatek za uložení na skládce (skládkovné) odpadu po otryskávání bez obsahu nebezpečných látek kód odpadu 12 01 17</t>
  </si>
  <si>
    <t>-1527712790</t>
  </si>
  <si>
    <t>Poplatek za uložení stavebního odpadu na skládce (skládkovné) odpadního materiálu po otryskávání bez obsahu nebezpečných látek zatříděného do Katalogu odpadů pod kódem 12 01 17</t>
  </si>
  <si>
    <t>https://podminky.urs.cz/item/CS_URS_2026_01/997013841</t>
  </si>
  <si>
    <t>z tryskání betonu:</t>
  </si>
  <si>
    <t>14,690</t>
  </si>
  <si>
    <t>997013861</t>
  </si>
  <si>
    <t>Poplatek za předání recyklačnímu zařízení stavebního odpadu z prostého betonu kód odpadu 17 01 01</t>
  </si>
  <si>
    <t>2127811268</t>
  </si>
  <si>
    <t>Poplatek za předání stavebního odpadu recyklačnímu zařízení z prostého betonu zatříděného do Katalogu odpadů pod kódem 17 01 01</t>
  </si>
  <si>
    <t>https://podminky.urs.cz/item/CS_URS_2026_01/997013861</t>
  </si>
  <si>
    <t>z čištění spar zdiva:</t>
  </si>
  <si>
    <t>4,674</t>
  </si>
  <si>
    <t>ze spadu stříkaného betonu:</t>
  </si>
  <si>
    <t>0,791+0,390</t>
  </si>
  <si>
    <t>997013873</t>
  </si>
  <si>
    <t>Poplatek za předání recyklačnímu zařízení zeminy a kamení kód odpadu 17 05 04</t>
  </si>
  <si>
    <t>-1239562755</t>
  </si>
  <si>
    <t>Poplatek za předání stavebního odpadu recyklačnímu zařízení zeminy a kamení zatříděného do Katalogu odpadů pod kódem 17 05 04</t>
  </si>
  <si>
    <t>https://podminky.urs.cz/item/CS_URS_2026_01/997013873</t>
  </si>
  <si>
    <t>z čištění zdiva:</t>
  </si>
  <si>
    <t>0,350</t>
  </si>
  <si>
    <t>z přezdívání zdiva:</t>
  </si>
  <si>
    <t>3,75</t>
  </si>
  <si>
    <t>997211511</t>
  </si>
  <si>
    <t>Vodorovná doprava suti po suchu na vzdálenost do 1 km</t>
  </si>
  <si>
    <t>-331111307</t>
  </si>
  <si>
    <t>Vodorovná doprava suti nebo vybouraných hmot suti se složením a hrubým urovnáním, na vzdálenost do 1 km</t>
  </si>
  <si>
    <t>https://podminky.urs.cz/item/CS_URS_2026_01/997211511</t>
  </si>
  <si>
    <t>Poznámka k položce:_x000d_
Zábradlí ve výbězích bude odvezeno do určeného kovošrotu.</t>
  </si>
  <si>
    <t>14,690+5,855+4,100</t>
  </si>
  <si>
    <t>997211519</t>
  </si>
  <si>
    <t>Příplatek ZKD 1 km u vodorovné dopravy suti</t>
  </si>
  <si>
    <t>-960415969</t>
  </si>
  <si>
    <t>Vodorovná doprava suti nebo vybouraných hmot suti se složením a hrubým urovnáním, na vzdálenost Příplatek k ceně za každý další započatý 1 km přes 1 km</t>
  </si>
  <si>
    <t>https://podminky.urs.cz/item/CS_URS_2026_01/997211519</t>
  </si>
  <si>
    <t>Poznámka k položce:_x000d_
např. KVD Plus s.r.o. - recyklační centrum, cca 20 km</t>
  </si>
  <si>
    <t>24,645*19</t>
  </si>
  <si>
    <t>997211611</t>
  </si>
  <si>
    <t>Nakládání suti na dopravní prostředky pro vodorovnou dopravu</t>
  </si>
  <si>
    <t>-1895741160</t>
  </si>
  <si>
    <t>Nakládání suti nebo vybouraných hmot na dopravní prostředky pro vodorovnou dopravu suti</t>
  </si>
  <si>
    <t>https://podminky.urs.cz/item/CS_URS_2026_01/997211611</t>
  </si>
  <si>
    <t>z důvodu špatného přístupu k opěrné zdi i přeložení na mezideponii:</t>
  </si>
  <si>
    <t>24,645*2</t>
  </si>
  <si>
    <t>998</t>
  </si>
  <si>
    <t>Přesun hmot</t>
  </si>
  <si>
    <t>998241021</t>
  </si>
  <si>
    <t>Přesun hmot pro dráhy kolejové jakéhokoliv rozsahu dopravní vzdálenost do 5000 m</t>
  </si>
  <si>
    <t>1192914224</t>
  </si>
  <si>
    <t>https://podminky.urs.cz/item/CS_URS_2026_01/998241021</t>
  </si>
  <si>
    <t>Poznámka k položce:_x000d_
přístup pouze kolejově po 1.TK např. z žst. Roudnice, příp. zprava trati z cyklostezky přes koleje</t>
  </si>
  <si>
    <t>02 - VRN-opěrná zeď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</si>
  <si>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</si>
  <si>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</si>
  <si>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</si>
  <si>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</si>
  <si>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</si>
  <si>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>Vedlejší rozpočtové náklady</t>
  </si>
  <si>
    <t>VRN1</t>
  </si>
  <si>
    <t>Průzkumné, geodetické a projektové práce</t>
  </si>
  <si>
    <t>013002000</t>
  </si>
  <si>
    <t>Projektové práce</t>
  </si>
  <si>
    <t>kpl</t>
  </si>
  <si>
    <t>1024</t>
  </si>
  <si>
    <t>-1984336142</t>
  </si>
  <si>
    <t>https://podminky.urs.cz/item/CS_URS_2026_01/013002000</t>
  </si>
  <si>
    <t xml:space="preserve">Poznámka k položce:_x000d_
Zpracování dokumentace zhotovitele pro opravu opěrné zdi v km 478,010-478,060 u 1.TK a dokumentace skutečného provedení stavby - 2x v trvalém tisku a 2x digitálně s využitím železničního bodového pole a po projednání a schválení SŽG. Vytyčení dotčených inženýrských sítí je v jiné části celkového rozpočtu akce, předpoklad, že zde nebudou dotčeny._x000d_
</t>
  </si>
  <si>
    <t>VRN3</t>
  </si>
  <si>
    <t>Zařízení staveniště</t>
  </si>
  <si>
    <t>030001000</t>
  </si>
  <si>
    <t>837786343</t>
  </si>
  <si>
    <t>https://podminky.urs.cz/item/CS_URS_2026_01/030001000</t>
  </si>
  <si>
    <t>Poznámka k položce:_x000d_
Dodávky vody a energie, plán BOZP, příjezdové komunikace včetně příp. omezení provozu a dopravního značení, příp. pronájmy pozemků, střežení pracoviště, uvedení pozemků do původního stavu, včetně přípravy a likvidace staveniště.</t>
  </si>
  <si>
    <t>VRN4</t>
  </si>
  <si>
    <t>Inženýrská činnost</t>
  </si>
  <si>
    <t>043203003</t>
  </si>
  <si>
    <t>Rozbory celkem</t>
  </si>
  <si>
    <t>-1663739640</t>
  </si>
  <si>
    <t>https://podminky.urs.cz/item/CS_URS_2026_01/043203003</t>
  </si>
  <si>
    <t>Poznámka k položce:_x000d_
Rozbor stavebního odpadu akreditovanou laboratoří včetně vyhodnocení a předání zprávy o výsledku.</t>
  </si>
  <si>
    <t>VRN6</t>
  </si>
  <si>
    <t>Územní vlivy</t>
  </si>
  <si>
    <t>060001000</t>
  </si>
  <si>
    <t>-408508434</t>
  </si>
  <si>
    <t>https://podminky.urs.cz/item/CS_URS_2026_01/060001000</t>
  </si>
  <si>
    <t>Poznámka k položce:_x000d_
z důvodu špatného přístupu k opěrné zdi, přístup pouze kolejově po 1.TK např. z žst. Roudnice, příp. zprava trati z cyklostezky přes koleje</t>
  </si>
  <si>
    <t>04a - Žel. spodek - PHS 2.TK</t>
  </si>
  <si>
    <t>-1534772808</t>
  </si>
  <si>
    <t>-1593114045</t>
  </si>
  <si>
    <t>531522848</t>
  </si>
  <si>
    <t>1499243109</t>
  </si>
  <si>
    <t>180894848</t>
  </si>
  <si>
    <t>"km 477,260-477,070"190*2,4</t>
  </si>
  <si>
    <t>657090771</t>
  </si>
  <si>
    <t>2,0*2,4*14</t>
  </si>
  <si>
    <t>2,4*2,9*1</t>
  </si>
  <si>
    <t>2,4*2,7*1</t>
  </si>
  <si>
    <t>2,0*2,4*1</t>
  </si>
  <si>
    <t>512</t>
  </si>
  <si>
    <t>-1384213699</t>
  </si>
  <si>
    <t>"zeleň do ŽST Roudnice n/L"40</t>
  </si>
  <si>
    <t>"vybouraná PHS na skládku 456 m2 x 55kg/m2"456*0,055</t>
  </si>
  <si>
    <t>767676839</t>
  </si>
  <si>
    <t>"vybouraná PHS na skládku 456 m2 x 55kg/m2"456*0,055*2</t>
  </si>
  <si>
    <t>523394441</t>
  </si>
  <si>
    <t>"nová PHS Al+nátěr"6,346</t>
  </si>
  <si>
    <t>"nová PHS plexisklo"85,440*0,02</t>
  </si>
  <si>
    <t>1720592435</t>
  </si>
  <si>
    <t>"nová PHS Al+nátěr"6,346*39</t>
  </si>
  <si>
    <t>"nová PHS plexisklo"85,440*0,02*19</t>
  </si>
  <si>
    <t>-254699019</t>
  </si>
  <si>
    <t>"vybouraná PHS"456*0,055</t>
  </si>
  <si>
    <t>04b - PHS 2.TK - URS</t>
  </si>
  <si>
    <t>636680677</t>
  </si>
  <si>
    <t>113330423</t>
  </si>
  <si>
    <t>913355558</t>
  </si>
  <si>
    <t>"(0,12m x 6 x 2,7m x 95ks) x 20%"(0,12*6*2,7*95)*0,20</t>
  </si>
  <si>
    <t>-1251407033</t>
  </si>
  <si>
    <t>-718048164</t>
  </si>
  <si>
    <t>05 - Následná úprava GPK</t>
  </si>
  <si>
    <t>5909030020</t>
  </si>
  <si>
    <t>Následná úprava GPK koleje směrové a výškové uspořádání pražce betonové</t>
  </si>
  <si>
    <t>-1660244665</t>
  </si>
  <si>
    <t>Následná úprava GPK koleje směrové a výškové uspořádání pražce betonové Poznámka: 1. V cenách jsou započteny náklady na úpravu směrového a výškového uspořádání strojní linkou ASP do projektované polohy, úpravu KL pluhem a měření mezních stavebních odchylek dle ČSN, měření technologických veličin a předání tištěných výstupů objednateli. 2. V cenách nejsou obsaženy náklady na zaměření prostorové polohy koleje, doplnění a dodávku kameniva a snížení KL pod patou kolejnice.</t>
  </si>
  <si>
    <t>"1.TK"3,56</t>
  </si>
  <si>
    <t>"2.TK"3,45</t>
  </si>
  <si>
    <t>-1450997173</t>
  </si>
  <si>
    <t xml:space="preserve">"3,56 km x 4 m x 0,03 = 427 m3 x 1.7= 725 t  "725</t>
  </si>
  <si>
    <t xml:space="preserve">"3,45 km x 4 m x 0,03 = 414 m3 x 1.7= 703,8 t  "703,8</t>
  </si>
  <si>
    <t>-122835730</t>
  </si>
  <si>
    <t>"1.TK"427</t>
  </si>
  <si>
    <t>"2.TK"414</t>
  </si>
  <si>
    <t>274597967</t>
  </si>
  <si>
    <t>1159709167</t>
  </si>
  <si>
    <t>"stěrk"725+703,8</t>
  </si>
  <si>
    <t>809426445</t>
  </si>
  <si>
    <t>"stěrk"(725+703,8)*7</t>
  </si>
  <si>
    <t>932493473</t>
  </si>
  <si>
    <t>Přeprava mechanizace na místo prováděných prací o hmotnosti přes 12 t přes 50 do 100 km Poznámka: 1. Ceny jsou určeny pro dopravu mechanizmů na místo prováděných prací po silnici i po kolejích. 2. V ceně jsou započteny i náklady na zpáteční cestu dopravního prostředku. Měrnou jednotkou je kus přepravovaného stroje.</t>
  </si>
  <si>
    <t>"1.TK"3</t>
  </si>
  <si>
    <t>"2.TK"3</t>
  </si>
  <si>
    <t>06 - Ukolejnění</t>
  </si>
  <si>
    <t>D.1 - t.ú. Roudnice - Hrobce</t>
  </si>
  <si>
    <t>obvod OŘ Ústí nad Labem</t>
  </si>
  <si>
    <t>Správa železnic, státní organizace - OŘ UNL</t>
  </si>
  <si>
    <t>Správa železnic, státní organizace - O9/2</t>
  </si>
  <si>
    <t>Ing. Jaroslav Kypús</t>
  </si>
  <si>
    <t>51</t>
  </si>
  <si>
    <t>7497301980</t>
  </si>
  <si>
    <t xml:space="preserve">Vodiče trakčního vedení  Ukolejnění s průrazkou T, P, 2T, BP, DS, OK - 1 vodič</t>
  </si>
  <si>
    <t>-1307031570</t>
  </si>
  <si>
    <t>52</t>
  </si>
  <si>
    <t>7497351590</t>
  </si>
  <si>
    <t>Montáž ukolejnění s průrazkou T, P, 2T, BP, DS, OK - 1 vodič</t>
  </si>
  <si>
    <t>276871809</t>
  </si>
  <si>
    <t>53</t>
  </si>
  <si>
    <t>7497302000</t>
  </si>
  <si>
    <t xml:space="preserve">Vodiče trakčního vedení  Ukolejnění s průrazkou výzt. dvojice 2T, 2P - 1 vodič</t>
  </si>
  <si>
    <t>-543732207</t>
  </si>
  <si>
    <t>54</t>
  </si>
  <si>
    <t>7497351610</t>
  </si>
  <si>
    <t>Montáž ukolejnění s průrazkou výzt. dvojice 2T, 2P - 1 vodič</t>
  </si>
  <si>
    <t>697832643</t>
  </si>
  <si>
    <t>68</t>
  </si>
  <si>
    <t>7497371625</t>
  </si>
  <si>
    <t>Demontáže zařízení trakčního vedení svodu ukolejnění konstrukcí a stožárů</t>
  </si>
  <si>
    <t>1546435552</t>
  </si>
  <si>
    <t>Demontáže zařízení trakčního vedení svodu ukolejnění konstrukcí a stožárů - demontáž stávajícího zařízení se všemi pomocnými doplňujícími úpravami</t>
  </si>
  <si>
    <t>07 - Práce SSZT</t>
  </si>
  <si>
    <t>PS 01 - práce SSZT_ÚOŽI</t>
  </si>
  <si>
    <t xml:space="preserve">Roudnice - Hrobce </t>
  </si>
  <si>
    <t>Lukáš Kmoch</t>
  </si>
  <si>
    <t>HSV - HSV</t>
  </si>
  <si>
    <t xml:space="preserve">    01 - Lanová propojení</t>
  </si>
  <si>
    <t xml:space="preserve">    02 - Doprava</t>
  </si>
  <si>
    <t>Lanová propojení</t>
  </si>
  <si>
    <t>7594105072</t>
  </si>
  <si>
    <t>Montáž lanového propojení tlumivek na betonové pražce 3,7 nebo 4,2 m</t>
  </si>
  <si>
    <t>1263243823</t>
  </si>
  <si>
    <t>Montáž lanového propojení tlumivek na betonové pražce 3,7 nebo 4,2 m - propojení stykového transformátoru s kolejnicí nebo s dalším stykovým transformátorem lanovým propojením; usazení pražců nebo trámků mezi koleje nebo podél koleje; připevnění lana k pražcům nebo montážním trámkům</t>
  </si>
  <si>
    <t>7594105405</t>
  </si>
  <si>
    <t>Zřízení otvoru pro ukolejnění / propojení typu Cembre</t>
  </si>
  <si>
    <t>-1627419125</t>
  </si>
  <si>
    <t>Zřízení otvoru pro ukolejnění / propojení typu Cembre - navrtání otvoru do kolejnice, nalisování pouzdra</t>
  </si>
  <si>
    <t>7594107070</t>
  </si>
  <si>
    <t>Demontáž lanového propojení tlumivek z betonových pražců</t>
  </si>
  <si>
    <t>-388193834</t>
  </si>
  <si>
    <t>7594180851</t>
  </si>
  <si>
    <t>Soupravy stykového bodu s oky CEMBRE SSB na trati 410 4xFe*20 CV259609002 (HM0404223992301)</t>
  </si>
  <si>
    <t>1591398872</t>
  </si>
  <si>
    <t>7598025100</t>
  </si>
  <si>
    <t>Měření dálkových kabelů závěrečné zkrácené v jednom směru za provozu 27 čtyřek</t>
  </si>
  <si>
    <t>úsek</t>
  </si>
  <si>
    <t>-1858341955</t>
  </si>
  <si>
    <t>"před a po ukončení prací"2</t>
  </si>
  <si>
    <t>Doprava</t>
  </si>
  <si>
    <t>9901000100</t>
  </si>
  <si>
    <t>Doprava materiálu lehkou mechanizací nosnosti do 3,5 t elektrosoučástek, montážního materiálu, kameniva, písku, dlažebních kostek, suti, atd. do 10 km</t>
  </si>
  <si>
    <t>-1629764457</t>
  </si>
  <si>
    <t>Doprava materiálu lehkou mechanizací nosnosti do 3,5 t elektrosoučástek, montážního materiálu, kameniva, písku, dlažebních kostek, suti, atd. do 10 km Poznámka: 1. Ceny jsou určeny pro dopravu silničními vozidly. 2. V cenách dopravy jsou započteny náklady na přepravu materiálu na místo určení včetně složení a poplatku za použití dopravní cesty. 3. Měrná jednotka kus vyjadřuje jednu jízdu naloženého stroje.</t>
  </si>
  <si>
    <t>9901009200</t>
  </si>
  <si>
    <t>Doprava materiálu lehkou mechanizací nosnosti do 3,5 t elektrosoučástek, montážního materiálu, kameniva, písku, dlažebních kostek, suti, atd. příplatek za každých dalších 10 km</t>
  </si>
  <si>
    <t>513143107</t>
  </si>
  <si>
    <t>Doprava materiálu lehkou mechanizací nosnosti do 3,5 t elektrosoučástek, montážního materiálu, kameniva, písku, dlažebních kostek, suti, atd. příplatek za každých dalších 10 km Poznámka: 1. Ceny jsou určeny pro dopravu silničními vozidly. 2. V cenách dopravy jsou započteny náklady na přepravu materiálu na místo určení včetně složení a poplatku za použití dopravní cesty. 3. Měrná jednotka kus vyjadřuje jednu jízdu naloženého stroje.</t>
  </si>
  <si>
    <t>PS 02 - práce SSZT_ÚRS</t>
  </si>
  <si>
    <t xml:space="preserve">    01 - nátěry oddílových návěstidel</t>
  </si>
  <si>
    <t>nátěry oddílových návěstidel</t>
  </si>
  <si>
    <t>24626773</t>
  </si>
  <si>
    <t>odrezovač bezoplachový</t>
  </si>
  <si>
    <t>kg</t>
  </si>
  <si>
    <t>782298233</t>
  </si>
  <si>
    <t>24642001</t>
  </si>
  <si>
    <t>ředidlo syntetických nátěrových hmot</t>
  </si>
  <si>
    <t>-406389621</t>
  </si>
  <si>
    <t>CLL.S2003AC0110L35K</t>
  </si>
  <si>
    <t>barva základní syntetická antikorozní Synorex 0110 šedá, S 2003, bal.3,5kg</t>
  </si>
  <si>
    <t>-962768841</t>
  </si>
  <si>
    <t>24621560</t>
  </si>
  <si>
    <t>hmota nátěrová syntetická vrchní (email) na kovy</t>
  </si>
  <si>
    <t>712105159</t>
  </si>
  <si>
    <t xml:space="preserve">Poznámka k položce:_x000d_
Celkem 8 ks třísvětelných návěstidel: Šedá - 27 kg_x000d_
                                                           Černá - 11 kg _x000d_
                                                           Žlutá - 2 kg_x000d_
_x000d_
Návěstidlo třísvětelné 1ks: Šedá - 3,4 kg_x000d_
                                           Černá - 1,25kg_x000d_
                                           Žlutá - 0,25kg _x000d_
_x000d_
Spotřeba: 0,08-0,11 kg/m2</t>
  </si>
  <si>
    <t>783301311</t>
  </si>
  <si>
    <t>Odmaštění zámečnických konstrukcí vodou ředitelným odmašťovačem</t>
  </si>
  <si>
    <t>506991440</t>
  </si>
  <si>
    <t>Příprava podkladu zámečnických konstrukcí před provedením nátěru odmaštění odmašťovačem vodou ředitelným</t>
  </si>
  <si>
    <t>https://podminky.urs.cz/item/CS_URS_2026_01/783301311</t>
  </si>
  <si>
    <t>783306801</t>
  </si>
  <si>
    <t>Odstranění nátěru ze zámečnických konstrukcí obroušením</t>
  </si>
  <si>
    <t>-1150232388</t>
  </si>
  <si>
    <t>Odstranění nátěrů ze zámečnických konstrukcí obroušením</t>
  </si>
  <si>
    <t>https://podminky.urs.cz/item/CS_URS_2026_01/783306801</t>
  </si>
  <si>
    <t>783314101</t>
  </si>
  <si>
    <t>Základní jednonásobný syntetický nátěr zámečnických konstrukcí</t>
  </si>
  <si>
    <t>1240270073</t>
  </si>
  <si>
    <t>Základní nátěr zámečnických konstrukcí jednonásobný syntetický</t>
  </si>
  <si>
    <t>https://podminky.urs.cz/item/CS_URS_2026_01/783314101</t>
  </si>
  <si>
    <t>783317101</t>
  </si>
  <si>
    <t>Krycí jednonásobný syntetický standardní nátěr zámečnických konstrukcí</t>
  </si>
  <si>
    <t>154423680</t>
  </si>
  <si>
    <t>Krycí nátěr (email) zámečnických konstrukcí jednonásobný syntetický standardní</t>
  </si>
  <si>
    <t>https://podminky.urs.cz/item/CS_URS_2026_01/783317101</t>
  </si>
  <si>
    <t>HZS2312</t>
  </si>
  <si>
    <t>Hodinová zúčtovací sazba malíř, natěrač, lakýrník specialista</t>
  </si>
  <si>
    <t>hod</t>
  </si>
  <si>
    <t>441313954</t>
  </si>
  <si>
    <t>Hodinové zúčtovací sazby profesí PSV úpravy povrchů a podlahy malíř, natěrač, lakýrník specialista</t>
  </si>
  <si>
    <t>https://podminky.urs.cz/item/CS_URS_2026_01/HZS2312</t>
  </si>
  <si>
    <t>09 - VRN</t>
  </si>
  <si>
    <t>Roudnice n/L - Hrobce</t>
  </si>
  <si>
    <t>023131001</t>
  </si>
  <si>
    <t>Projektové práce Dokumentace skutečného provedení železničního svršku a spodku</t>
  </si>
  <si>
    <t>-1104125316</t>
  </si>
  <si>
    <t>Projektové práce Dokumentace skutečného provedení železničního svršku a spodku - V sazbě jsou obsaženy náklady na zaměření a vyhotovení dokumentace skutečného provedení žel. svršku a spodku dle vyhlášky č. 499/2006 Sb., a vyhlášky č. 31/1995 Sb. včetně zpracování dat v digitální podobě v otevřené formě a její předání objednateli</t>
  </si>
  <si>
    <t>"DSPS celé stavby"1</t>
  </si>
  <si>
    <t>022121001</t>
  </si>
  <si>
    <t>Geodetické práce Diagnostika technické infrastruktury Vytýčení trasy inženýrských sítí</t>
  </si>
  <si>
    <t>-664094173</t>
  </si>
  <si>
    <t>Geodetické práce Diagnostika technické infrastruktury Vytýčení trasy inženýrských sítí - V sazbě jsou započteny náklady na vyhledání trasy detektorem, zaměření a zobrazení trasy a předání výstupu zaměření. V sazbě nejsou obsaženy náklady na vytýčení sítí ve správě provozovatele.</t>
  </si>
  <si>
    <t>"1.TK"1</t>
  </si>
  <si>
    <t>"2.TK"1</t>
  </si>
  <si>
    <t>022101011</t>
  </si>
  <si>
    <t>Geodetické práce Geodetické práce v průběhu opravy</t>
  </si>
  <si>
    <t>%</t>
  </si>
  <si>
    <t>71945418</t>
  </si>
  <si>
    <t>022101021</t>
  </si>
  <si>
    <t>Geodetické práce Geodetické práce po ukončení opravy</t>
  </si>
  <si>
    <t>-68954242</t>
  </si>
  <si>
    <t>022111011</t>
  </si>
  <si>
    <t>Geodetické práce Měření prostorové polohy koleje zaměřením APK trať dvoukolejná</t>
  </si>
  <si>
    <t>-46541419</t>
  </si>
  <si>
    <t>Geodetické práce Měření prostorové polohy koleje zaměřením APK trať dvoukolejná - V cenách jsou započteny náklady na geodetické kontinuální měření prostorové polohy koleje a vyhotovení dokumentace dle metodického pokynu M20/MP004. Cena je za jedno provedéné měření před, během, nebo po směrové a výškové úpravě (pokud není součástí prováděných prací). Jedná se o cenu za zaměření ve výluce koleje.</t>
  </si>
  <si>
    <t>"1.TK"3,55</t>
  </si>
  <si>
    <t>"následná úprava GPK 1.TK"3,56</t>
  </si>
  <si>
    <t>"následná úprava GPK 2.TK"3,45</t>
  </si>
  <si>
    <t>023112001</t>
  </si>
  <si>
    <t>Projektové práce Technický projekt zajištění PPK bez optimalizace osy a nivelety koleje trať dvoukolejná vytvoření projektu zajištění</t>
  </si>
  <si>
    <t>350284734</t>
  </si>
  <si>
    <t>Projektové práce Technický projekt zajištění PPK bez optimalizace osy a nivelety koleje trať dvoukolejná vytvoření projektu zajištění - V cenách jsou obsaženy náklady na polohové zaměření, nivelaci, ověření párových zajišťovacích značek, zpracování projektu zajištění PPK, zpracování projektu zajištění dle předpisu SŽDC S3, díl III a štítky. PPK=prostorová poloha koleje. Zaměření bodů zajištění a zpracování projektu zajištění</t>
  </si>
  <si>
    <t>031101041</t>
  </si>
  <si>
    <t>Zařízení a vybavení staveniště vyjma dále jmenované práce včetně opatření na ochranu sousedních pozemků, informační tabule, dopravního značení na staveništi aj. při velikosti nákladů přes 20 mil. Kč</t>
  </si>
  <si>
    <t>-717733311</t>
  </si>
  <si>
    <t>Poznámka k položce:_x000d_
1. Tato položka Zařízení a vybavení staveniště se týká prací na svršku a spodku, prací na zabezpečovací a sdělovací technice a trakčních a energetických zařízeních. 2. Netýká se SO 06 - Oprava mostních objektů</t>
  </si>
  <si>
    <t>Struktura údajů, formát souboru a metodika pro zpracování</t>
  </si>
  <si>
    <t>Struktura</t>
  </si>
  <si>
    <t>Soubor je složen ze záložky Rekapitulace rekonstrukce a záložek s názvem soupisu prací pro jednotlivé objekty ve formátu XLS.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</si>
  <si>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</si>
  <si>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rekonstrukce </t>
    </r>
    <r>
      <rPr>
        <rFont val="Arial CE"/>
        <charset val="238"/>
        <color auto="1"/>
        <sz val="8"/>
        <scheme val="none"/>
      </rPr>
      <t>obsahuje sestavu Rekapitulace rekonstrukce a Rekapitulace objektů rekonstrukce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</si>
  <si>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rekonstrukce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</si>
  <si>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</si>
  <si>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"účastníka"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</si>
  <si>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rekonstrukce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</si>
  <si>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</si>
  <si>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</si>
  <si>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</si>
  <si>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</si>
  <si>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</si>
  <si>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</si>
  <si>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</si>
  <si>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</si>
  <si>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</si>
  <si>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</si>
  <si>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</si>
  <si>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</si>
  <si>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</si>
  <si>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rekonstrukce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</si>
  <si>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rekonstrukce,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</si>
  <si>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</si>
  <si>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</si>
  <si>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</si>
  <si>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</si>
  <si>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</si>
  <si>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</si>
  <si>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</si>
  <si>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</si>
  <si>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</si>
  <si>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</si>
  <si>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</si>
  <si>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</si>
  <si>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</si>
  <si>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</si>
  <si>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</si>
  <si>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</si>
  <si>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</si>
  <si>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</si>
  <si>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</si>
  <si>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</si>
  <si>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</si>
  <si>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</si>
  <si>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</si>
  <si>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</si>
  <si>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</si>
  <si>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</si>
  <si>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</si>
  <si>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</si>
  <si>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rekonstrukce - zde účastník vyplní svůj název (název subjektu) </t>
  </si>
  <si>
    <t>Pole IČ a DIČ v sestavě Rekapitulace rekonstrukce - zde účastník vyplní svoje IČ a DIČ</t>
  </si>
  <si>
    <t>Datum v sestavě Rekapitulace rekonstrukce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</si>
  <si>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</si>
  <si>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</si>
  <si>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</si>
  <si>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</si>
  <si>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</si>
  <si>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</si>
  <si>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</si>
  <si>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</si>
  <si>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</si>
  <si>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rekonstrukce</t>
  </si>
  <si>
    <t>Název</t>
  </si>
  <si>
    <t>Povinný</t>
  </si>
  <si>
    <t>Max. počet</t>
  </si>
  <si>
    <t>atributu</t>
  </si>
  <si>
    <t>(A/N)</t>
  </si>
  <si>
    <t>znaků</t>
  </si>
  <si>
    <t>A</t>
  </si>
  <si>
    <t>Kód rekonstrukce</t>
  </si>
  <si>
    <t>String</t>
  </si>
  <si>
    <t>Rekonstrukce</t>
  </si>
  <si>
    <t>Název rekonstrukce</t>
  </si>
  <si>
    <t>Místo</t>
  </si>
  <si>
    <t>N</t>
  </si>
  <si>
    <t>Místo rekonstrukce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</si>
  <si>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</si>
  <si>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</si>
  <si>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</si>
  <si>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</si>
  <si>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</si>
  <si>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</si>
  <si>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</si>
  <si>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</si>
  <si>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</si>
  <si>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</si>
  <si>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</si>
  <si>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</si>
  <si>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</si>
  <si>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</si>
  <si>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</si>
  <si>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</si>
  <si>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</si>
  <si>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</si>
  <si>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</si>
  <si>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</si>
  <si>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</si>
  <si>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</si>
  <si>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</si>
  <si>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</si>
  <si>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</si>
  <si>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</si>
  <si>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</si>
  <si>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</si>
  <si>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</si>
  <si>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rekonstrukci. Sčítává se ze všech listů.</t>
  </si>
  <si>
    <t>Celková cena s DPH za celou rekonstrukci</t>
  </si>
  <si>
    <t>Rekapitulace objektů rekonstrukce a soupisů prací</t>
  </si>
  <si>
    <t>Přebírá se z Rekapitulace rekonstrukce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</si>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</sst>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3" fillId="0" borderId="0" applyNumberFormat="0" applyFill="0" applyBorder="0" applyAlignment="0" applyProtection="0"/>
  </cellStyleXfs>
  <cellXfs count="38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0" xfId="0" applyNumberFormat="1" applyFont="1" applyAlignment="1" applyProtection="1">
      <alignment horizontal="right" vertical="center"/>
    </xf>
    <xf numFmtId="0" fontId="10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10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7" fillId="0" borderId="0" xfId="0" applyFont="1" applyAlignment="1" applyProtection="1">
      <alignment horizontal="left" vertical="center"/>
    </xf>
    <xf numFmtId="0" fontId="38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 wrapText="1"/>
    </xf>
    <xf numFmtId="167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6" fillId="0" borderId="1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16" xfId="0" applyFont="1" applyBorder="1" applyAlignment="1" applyProtection="1">
      <alignment vertical="center"/>
    </xf>
    <xf numFmtId="0" fontId="6" fillId="0" borderId="0" xfId="0" applyFont="1" applyAlignment="1">
      <alignment horizontal="left" vertical="center"/>
    </xf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 wrapText="1"/>
    </xf>
    <xf numFmtId="167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4" xfId="0" applyFont="1" applyBorder="1" applyAlignment="1">
      <alignment vertical="center"/>
    </xf>
    <xf numFmtId="0" fontId="7" fillId="0" borderId="1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16" xfId="0" applyFont="1" applyBorder="1" applyAlignment="1" applyProtection="1">
      <alignment vertical="center"/>
    </xf>
    <xf numFmtId="0" fontId="7" fillId="0" borderId="0" xfId="0" applyFont="1" applyAlignment="1">
      <alignment horizontal="left" vertical="center"/>
    </xf>
    <xf numFmtId="0" fontId="39" fillId="0" borderId="0" xfId="0" applyFont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6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</xf>
    <xf numFmtId="0" fontId="6" fillId="0" borderId="22" xfId="0" applyFont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21" xfId="0" applyFont="1" applyBorder="1" applyAlignment="1" applyProtection="1">
      <alignment horizontal="left" vertical="center"/>
    </xf>
    <xf numFmtId="0" fontId="9" fillId="0" borderId="21" xfId="0" applyFont="1" applyBorder="1" applyAlignment="1" applyProtection="1">
      <alignment vertical="center"/>
    </xf>
    <xf numFmtId="4" fontId="9" fillId="0" borderId="21" xfId="0" applyNumberFormat="1" applyFont="1" applyBorder="1" applyAlignment="1" applyProtection="1">
      <alignment vertical="center"/>
    </xf>
    <xf numFmtId="0" fontId="9" fillId="0" borderId="4" xfId="0" applyFont="1" applyBorder="1" applyAlignment="1">
      <alignment vertical="center"/>
    </xf>
    <xf numFmtId="0" fontId="10" fillId="0" borderId="4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horizontal="left" vertical="center"/>
    </xf>
    <xf numFmtId="0" fontId="10" fillId="0" borderId="21" xfId="0" applyFont="1" applyBorder="1" applyAlignment="1" applyProtection="1">
      <alignment vertical="center"/>
    </xf>
    <xf numFmtId="4" fontId="10" fillId="0" borderId="21" xfId="0" applyNumberFormat="1" applyFont="1" applyBorder="1" applyAlignment="1" applyProtection="1">
      <alignment vertical="center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 applyProtection="1"/>
    <xf numFmtId="0" fontId="11" fillId="0" borderId="0" xfId="0" applyFont="1" applyAlignment="1" applyProtection="1"/>
    <xf numFmtId="0" fontId="11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left"/>
    </xf>
    <xf numFmtId="0" fontId="11" fillId="0" borderId="0" xfId="0" applyFont="1" applyAlignment="1" applyProtection="1">
      <protection locked="0"/>
    </xf>
    <xf numFmtId="4" fontId="9" fillId="0" borderId="0" xfId="0" applyNumberFormat="1" applyFont="1" applyAlignment="1" applyProtection="1"/>
    <xf numFmtId="0" fontId="11" fillId="0" borderId="4" xfId="0" applyFont="1" applyBorder="1" applyAlignment="1"/>
    <xf numFmtId="0" fontId="11" fillId="0" borderId="15" xfId="0" applyFont="1" applyBorder="1" applyAlignment="1" applyProtection="1"/>
    <xf numFmtId="0" fontId="11" fillId="0" borderId="0" xfId="0" applyFont="1" applyBorder="1" applyAlignment="1" applyProtection="1"/>
    <xf numFmtId="166" fontId="11" fillId="0" borderId="0" xfId="0" applyNumberFormat="1" applyFont="1" applyBorder="1" applyAlignment="1" applyProtection="1"/>
    <xf numFmtId="166" fontId="11" fillId="0" borderId="16" xfId="0" applyNumberFormat="1" applyFont="1" applyBorder="1" applyAlignment="1" applyProtection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" fontId="11" fillId="0" borderId="0" xfId="0" applyNumberFormat="1" applyFont="1" applyAlignment="1">
      <alignment vertical="center"/>
    </xf>
    <xf numFmtId="0" fontId="10" fillId="0" borderId="0" xfId="0" applyFont="1" applyAlignment="1" applyProtection="1">
      <alignment horizontal="left"/>
    </xf>
    <xf numFmtId="4" fontId="10" fillId="0" borderId="0" xfId="0" applyNumberFormat="1" applyFont="1" applyAlignment="1" applyProtection="1"/>
    <xf numFmtId="0" fontId="40" fillId="0" borderId="0" xfId="0" applyFont="1" applyAlignment="1" applyProtection="1">
      <alignment horizontal="left" vertical="center"/>
    </xf>
    <xf numFmtId="0" fontId="41" fillId="0" borderId="0" xfId="1" applyFont="1" applyAlignment="1" applyProtection="1">
      <alignment vertical="center" wrapText="1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</xf>
    <xf numFmtId="0" fontId="7" fillId="0" borderId="22" xfId="0" applyFont="1" applyBorder="1" applyAlignment="1" applyProtection="1">
      <alignment vertical="center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vertical="top"/>
    </xf>
    <xf numFmtId="0" fontId="42" fillId="0" borderId="24" xfId="0" applyFont="1" applyBorder="1" applyAlignment="1">
      <alignment vertical="center" wrapText="1"/>
    </xf>
    <xf numFmtId="0" fontId="42" fillId="0" borderId="25" xfId="0" applyFont="1" applyBorder="1" applyAlignment="1">
      <alignment vertical="center" wrapText="1"/>
    </xf>
    <xf numFmtId="0" fontId="42" fillId="0" borderId="26" xfId="0" applyFont="1" applyBorder="1" applyAlignment="1">
      <alignment vertical="center" wrapText="1"/>
    </xf>
    <xf numFmtId="0" fontId="42" fillId="0" borderId="27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2" fillId="0" borderId="28" xfId="0" applyFont="1" applyBorder="1" applyAlignment="1">
      <alignment horizontal="center" vertical="center" wrapText="1"/>
    </xf>
    <xf numFmtId="0" fontId="42" fillId="0" borderId="27" xfId="0" applyFont="1" applyBorder="1" applyAlignment="1">
      <alignment vertical="center" wrapText="1"/>
    </xf>
    <xf numFmtId="0" fontId="44" fillId="0" borderId="29" xfId="0" applyFont="1" applyBorder="1" applyAlignment="1">
      <alignment horizontal="left" wrapText="1"/>
    </xf>
    <xf numFmtId="0" fontId="42" fillId="0" borderId="28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27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vertical="center"/>
    </xf>
    <xf numFmtId="49" fontId="45" fillId="0" borderId="1" xfId="0" applyNumberFormat="1" applyFont="1" applyBorder="1" applyAlignment="1">
      <alignment horizontal="left" vertical="center" wrapText="1"/>
    </xf>
    <xf numFmtId="49" fontId="45" fillId="0" borderId="1" xfId="0" applyNumberFormat="1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7" fillId="0" borderId="29" xfId="0" applyFont="1" applyBorder="1" applyAlignment="1">
      <alignment vertical="center" wrapText="1"/>
    </xf>
    <xf numFmtId="0" fontId="42" fillId="0" borderId="31" xfId="0" applyFont="1" applyBorder="1" applyAlignment="1">
      <alignment vertical="center" wrapText="1"/>
    </xf>
    <xf numFmtId="0" fontId="42" fillId="0" borderId="1" xfId="0" applyFont="1" applyBorder="1" applyAlignment="1">
      <alignment vertical="top"/>
    </xf>
    <xf numFmtId="0" fontId="42" fillId="0" borderId="0" xfId="0" applyFont="1" applyAlignment="1">
      <alignment vertical="top"/>
    </xf>
    <xf numFmtId="0" fontId="42" fillId="0" borderId="24" xfId="0" applyFont="1" applyBorder="1" applyAlignment="1">
      <alignment horizontal="left" vertical="center"/>
    </xf>
    <xf numFmtId="0" fontId="42" fillId="0" borderId="25" xfId="0" applyFont="1" applyBorder="1" applyAlignment="1">
      <alignment horizontal="left" vertical="center"/>
    </xf>
    <xf numFmtId="0" fontId="42" fillId="0" borderId="26" xfId="0" applyFont="1" applyBorder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2" fillId="0" borderId="28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4" fillId="0" borderId="29" xfId="0" applyFont="1" applyBorder="1" applyAlignment="1">
      <alignment horizontal="center" vertical="center"/>
    </xf>
    <xf numFmtId="0" fontId="48" fillId="0" borderId="29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5" fillId="0" borderId="1" xfId="0" applyFont="1" applyFill="1" applyBorder="1" applyAlignment="1">
      <alignment horizontal="left" vertical="center"/>
    </xf>
    <xf numFmtId="0" fontId="45" fillId="0" borderId="1" xfId="0" applyFont="1" applyFill="1" applyBorder="1" applyAlignment="1">
      <alignment horizontal="center" vertical="center"/>
    </xf>
    <xf numFmtId="0" fontId="42" fillId="0" borderId="30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left" vertical="center" wrapText="1"/>
    </xf>
    <xf numFmtId="0" fontId="42" fillId="0" borderId="25" xfId="0" applyFont="1" applyBorder="1" applyAlignment="1">
      <alignment horizontal="left" vertical="center" wrapText="1"/>
    </xf>
    <xf numFmtId="0" fontId="42" fillId="0" borderId="26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/>
    </xf>
    <xf numFmtId="0" fontId="46" fillId="0" borderId="30" xfId="0" applyFont="1" applyBorder="1" applyAlignment="1">
      <alignment horizontal="left" vertical="center" wrapText="1"/>
    </xf>
    <xf numFmtId="0" fontId="46" fillId="0" borderId="29" xfId="0" applyFont="1" applyBorder="1" applyAlignment="1">
      <alignment horizontal="left" vertical="center" wrapText="1"/>
    </xf>
    <xf numFmtId="0" fontId="46" fillId="0" borderId="3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center" vertical="top"/>
    </xf>
    <xf numFmtId="0" fontId="46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6" fillId="0" borderId="3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4" fillId="0" borderId="1" xfId="0" applyFont="1" applyBorder="1" applyAlignment="1">
      <alignment vertical="center"/>
    </xf>
    <xf numFmtId="0" fontId="48" fillId="0" borderId="29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5" fillId="0" borderId="1" xfId="0" applyFont="1" applyBorder="1" applyAlignment="1">
      <alignment vertical="top"/>
    </xf>
    <xf numFmtId="49" fontId="45" fillId="0" borderId="1" xfId="0" applyNumberFormat="1" applyFont="1" applyBorder="1" applyAlignment="1">
      <alignment horizontal="left" vertical="center"/>
    </xf>
    <xf numFmtId="0" fontId="51" fillId="0" borderId="27" xfId="0" applyFont="1" applyBorder="1" applyAlignment="1" applyProtection="1">
      <alignment horizontal="left" vertical="center"/>
    </xf>
    <xf numFmtId="0" fontId="52" fillId="0" borderId="1" xfId="0" applyFont="1" applyBorder="1" applyAlignment="1" applyProtection="1">
      <alignment vertical="top"/>
    </xf>
    <xf numFmtId="0" fontId="52" fillId="0" borderId="1" xfId="0" applyFont="1" applyBorder="1" applyAlignment="1" applyProtection="1">
      <alignment horizontal="left" vertical="center"/>
    </xf>
    <xf numFmtId="0" fontId="52" fillId="0" borderId="1" xfId="0" applyFont="1" applyBorder="1" applyAlignment="1" applyProtection="1">
      <alignment horizontal="center" vertical="center"/>
    </xf>
    <xf numFmtId="49" fontId="52" fillId="0" borderId="1" xfId="0" applyNumberFormat="1" applyFont="1" applyBorder="1" applyAlignment="1" applyProtection="1">
      <alignment horizontal="left" vertical="center"/>
    </xf>
    <xf numFmtId="0" fontId="51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4" fillId="0" borderId="29" xfId="0" applyFont="1" applyBorder="1" applyAlignment="1">
      <alignment horizontal="left"/>
    </xf>
    <xf numFmtId="0" fontId="48" fillId="0" borderId="29" xfId="0" applyFont="1" applyBorder="1" applyAlignment="1"/>
    <xf numFmtId="0" fontId="42" fillId="0" borderId="27" xfId="0" applyFont="1" applyBorder="1" applyAlignment="1">
      <alignment vertical="top"/>
    </xf>
    <xf numFmtId="0" fontId="42" fillId="0" borderId="28" xfId="0" applyFont="1" applyBorder="1" applyAlignment="1">
      <alignment vertical="top"/>
    </xf>
    <xf numFmtId="0" fontId="42" fillId="0" borderId="30" xfId="0" applyFont="1" applyBorder="1" applyAlignment="1">
      <alignment vertical="top"/>
    </xf>
    <xf numFmtId="0" fontId="42" fillId="0" borderId="29" xfId="0" applyFont="1" applyBorder="1" applyAlignment="1">
      <alignment vertical="top"/>
    </xf>
    <xf numFmtId="0" fontId="42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styles" Target="styles.xml" /><Relationship Id="rId17" Type="http://schemas.openxmlformats.org/officeDocument/2006/relationships/theme" Target="theme/theme1.xml" /><Relationship Id="rId18" Type="http://schemas.openxmlformats.org/officeDocument/2006/relationships/calcChain" Target="calcChain.xml" /><Relationship Id="rId1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628613511" TargetMode="External" /><Relationship Id="rId2" Type="http://schemas.openxmlformats.org/officeDocument/2006/relationships/hyperlink" Target="https://podminky.urs.cz/item/CS_URS_2026_01/789122152" TargetMode="External" /><Relationship Id="rId3" Type="http://schemas.openxmlformats.org/officeDocument/2006/relationships/hyperlink" Target="https://podminky.urs.cz/item/CS_URS_2026_01/789122240" TargetMode="External" /><Relationship Id="rId4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62432511" TargetMode="External" /><Relationship Id="rId2" Type="http://schemas.openxmlformats.org/officeDocument/2006/relationships/hyperlink" Target="https://podminky.urs.cz/item/CS_URS_2026_01/360366111" TargetMode="External" /><Relationship Id="rId3" Type="http://schemas.openxmlformats.org/officeDocument/2006/relationships/hyperlink" Target="https://podminky.urs.cz/item/CS_URS_2026_01/938111111" TargetMode="External" /><Relationship Id="rId4" Type="http://schemas.openxmlformats.org/officeDocument/2006/relationships/hyperlink" Target="https://podminky.urs.cz/item/CS_URS_2026_01/941111111" TargetMode="External" /><Relationship Id="rId5" Type="http://schemas.openxmlformats.org/officeDocument/2006/relationships/hyperlink" Target="https://podminky.urs.cz/item/CS_URS_2026_01/941111211" TargetMode="External" /><Relationship Id="rId6" Type="http://schemas.openxmlformats.org/officeDocument/2006/relationships/hyperlink" Target="https://podminky.urs.cz/item/CS_URS_2026_01/941111811" TargetMode="External" /><Relationship Id="rId7" Type="http://schemas.openxmlformats.org/officeDocument/2006/relationships/hyperlink" Target="https://podminky.urs.cz/item/CS_URS_2026_01/985121101" TargetMode="External" /><Relationship Id="rId8" Type="http://schemas.openxmlformats.org/officeDocument/2006/relationships/hyperlink" Target="https://podminky.urs.cz/item/CS_URS_2026_01/985142212" TargetMode="External" /><Relationship Id="rId9" Type="http://schemas.openxmlformats.org/officeDocument/2006/relationships/hyperlink" Target="https://podminky.urs.cz/item/CS_URS_2026_01/985223210" TargetMode="External" /><Relationship Id="rId10" Type="http://schemas.openxmlformats.org/officeDocument/2006/relationships/hyperlink" Target="https://podminky.urs.cz/item/CS_URS_2026_01/985232112" TargetMode="External" /><Relationship Id="rId11" Type="http://schemas.openxmlformats.org/officeDocument/2006/relationships/hyperlink" Target="https://podminky.urs.cz/item/CS_URS_2026_01/985233121" TargetMode="External" /><Relationship Id="rId12" Type="http://schemas.openxmlformats.org/officeDocument/2006/relationships/hyperlink" Target="https://podminky.urs.cz/item/CS_URS_2026_01/985520111" TargetMode="External" /><Relationship Id="rId13" Type="http://schemas.openxmlformats.org/officeDocument/2006/relationships/hyperlink" Target="https://podminky.urs.cz/item/CS_URS_2026_01/985520119" TargetMode="External" /><Relationship Id="rId14" Type="http://schemas.openxmlformats.org/officeDocument/2006/relationships/hyperlink" Target="https://podminky.urs.cz/item/CS_URS_2026_01/997013841" TargetMode="External" /><Relationship Id="rId15" Type="http://schemas.openxmlformats.org/officeDocument/2006/relationships/hyperlink" Target="https://podminky.urs.cz/item/CS_URS_2026_01/997013861" TargetMode="External" /><Relationship Id="rId16" Type="http://schemas.openxmlformats.org/officeDocument/2006/relationships/hyperlink" Target="https://podminky.urs.cz/item/CS_URS_2026_01/997013873" TargetMode="External" /><Relationship Id="rId17" Type="http://schemas.openxmlformats.org/officeDocument/2006/relationships/hyperlink" Target="https://podminky.urs.cz/item/CS_URS_2026_01/997211511" TargetMode="External" /><Relationship Id="rId18" Type="http://schemas.openxmlformats.org/officeDocument/2006/relationships/hyperlink" Target="https://podminky.urs.cz/item/CS_URS_2026_01/997211519" TargetMode="External" /><Relationship Id="rId19" Type="http://schemas.openxmlformats.org/officeDocument/2006/relationships/hyperlink" Target="https://podminky.urs.cz/item/CS_URS_2026_01/997211611" TargetMode="External" /><Relationship Id="rId20" Type="http://schemas.openxmlformats.org/officeDocument/2006/relationships/hyperlink" Target="https://podminky.urs.cz/item/CS_URS_2026_01/998241021" TargetMode="External" /><Relationship Id="rId2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013002000" TargetMode="External" /><Relationship Id="rId2" Type="http://schemas.openxmlformats.org/officeDocument/2006/relationships/hyperlink" Target="https://podminky.urs.cz/item/CS_URS_2026_01/030001000" TargetMode="External" /><Relationship Id="rId3" Type="http://schemas.openxmlformats.org/officeDocument/2006/relationships/hyperlink" Target="https://podminky.urs.cz/item/CS_URS_2026_01/043203003" TargetMode="External" /><Relationship Id="rId4" Type="http://schemas.openxmlformats.org/officeDocument/2006/relationships/hyperlink" Target="https://podminky.urs.cz/item/CS_URS_2026_01/060001000" TargetMode="External" /><Relationship Id="rId5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628613511" TargetMode="External" /><Relationship Id="rId2" Type="http://schemas.openxmlformats.org/officeDocument/2006/relationships/hyperlink" Target="https://podminky.urs.cz/item/CS_URS_2026_01/789122152" TargetMode="External" /><Relationship Id="rId3" Type="http://schemas.openxmlformats.org/officeDocument/2006/relationships/hyperlink" Target="https://podminky.urs.cz/item/CS_URS_2026_01/789122240" TargetMode="External" /><Relationship Id="rId4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783301311" TargetMode="External" /><Relationship Id="rId2" Type="http://schemas.openxmlformats.org/officeDocument/2006/relationships/hyperlink" Target="https://podminky.urs.cz/item/CS_URS_2026_01/783306801" TargetMode="External" /><Relationship Id="rId3" Type="http://schemas.openxmlformats.org/officeDocument/2006/relationships/hyperlink" Target="https://podminky.urs.cz/item/CS_URS_2026_01/783314101" TargetMode="External" /><Relationship Id="rId4" Type="http://schemas.openxmlformats.org/officeDocument/2006/relationships/hyperlink" Target="https://podminky.urs.cz/item/CS_URS_2026_01/783317101" TargetMode="External" /><Relationship Id="rId5" Type="http://schemas.openxmlformats.org/officeDocument/2006/relationships/hyperlink" Target="https://podminky.urs.cz/item/CS_URS_2026_01/HZS2312" TargetMode="External" /><Relationship Id="rId6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22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32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33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34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32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35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36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37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38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39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40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41</v>
      </c>
      <c r="E29" s="49"/>
      <c r="F29" s="34" t="s">
        <v>42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43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44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45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46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47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48</v>
      </c>
      <c r="U35" s="56"/>
      <c r="V35" s="56"/>
      <c r="W35" s="56"/>
      <c r="X35" s="58" t="s">
        <v>49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50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26_02_2026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Cyklická obnova trati v úseku Roudnice n. L. – Hrobce-vč. ukolejnění-OPRAVA č.2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 xml:space="preserve"> 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26. 2. 2026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OŘ Ústí nad Labem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 xml:space="preserve"> </v>
      </c>
      <c r="AN49" s="66"/>
      <c r="AO49" s="66"/>
      <c r="AP49" s="66"/>
      <c r="AQ49" s="42"/>
      <c r="AR49" s="46"/>
      <c r="AS49" s="76" t="s">
        <v>51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33</v>
      </c>
      <c r="AJ50" s="42"/>
      <c r="AK50" s="42"/>
      <c r="AL50" s="42"/>
      <c r="AM50" s="75" t="str">
        <f>IF(E20="","",E20)</f>
        <v>Šrédl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52</v>
      </c>
      <c r="D52" s="89"/>
      <c r="E52" s="89"/>
      <c r="F52" s="89"/>
      <c r="G52" s="89"/>
      <c r="H52" s="90"/>
      <c r="I52" s="91" t="s">
        <v>53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54</v>
      </c>
      <c r="AH52" s="89"/>
      <c r="AI52" s="89"/>
      <c r="AJ52" s="89"/>
      <c r="AK52" s="89"/>
      <c r="AL52" s="89"/>
      <c r="AM52" s="89"/>
      <c r="AN52" s="91" t="s">
        <v>55</v>
      </c>
      <c r="AO52" s="89"/>
      <c r="AP52" s="89"/>
      <c r="AQ52" s="93" t="s">
        <v>56</v>
      </c>
      <c r="AR52" s="46"/>
      <c r="AS52" s="94" t="s">
        <v>57</v>
      </c>
      <c r="AT52" s="95" t="s">
        <v>58</v>
      </c>
      <c r="AU52" s="95" t="s">
        <v>59</v>
      </c>
      <c r="AV52" s="95" t="s">
        <v>60</v>
      </c>
      <c r="AW52" s="95" t="s">
        <v>61</v>
      </c>
      <c r="AX52" s="95" t="s">
        <v>62</v>
      </c>
      <c r="AY52" s="95" t="s">
        <v>63</v>
      </c>
      <c r="AZ52" s="95" t="s">
        <v>64</v>
      </c>
      <c r="BA52" s="95" t="s">
        <v>65</v>
      </c>
      <c r="BB52" s="95" t="s">
        <v>66</v>
      </c>
      <c r="BC52" s="95" t="s">
        <v>67</v>
      </c>
      <c r="BD52" s="96" t="s">
        <v>68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69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ROUND(AG55+SUM(AG56:AG59)+SUM(AG62:AG65)+AG67+AG70,2)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ROUND(AS55+SUM(AS56:AS59)+SUM(AS62:AS65)+AS67+AS70,2)</f>
        <v>0</v>
      </c>
      <c r="AT54" s="108">
        <f>ROUND(SUM(AV54:AW54),2)</f>
        <v>0</v>
      </c>
      <c r="AU54" s="109">
        <f>ROUND(AU55+SUM(AU56:AU59)+SUM(AU62:AU65)+AU67+AU70,5)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ROUND(AZ55+SUM(AZ56:AZ59)+SUM(AZ62:AZ65)+AZ67+AZ70,2)</f>
        <v>0</v>
      </c>
      <c r="BA54" s="108">
        <f>ROUND(BA55+SUM(BA56:BA59)+SUM(BA62:BA65)+BA67+BA70,2)</f>
        <v>0</v>
      </c>
      <c r="BB54" s="108">
        <f>ROUND(BB55+SUM(BB56:BB59)+SUM(BB62:BB65)+BB67+BB70,2)</f>
        <v>0</v>
      </c>
      <c r="BC54" s="108">
        <f>ROUND(BC55+SUM(BC56:BC59)+SUM(BC62:BC65)+BC67+BC70,2)</f>
        <v>0</v>
      </c>
      <c r="BD54" s="110">
        <f>ROUND(BD55+SUM(BD56:BD59)+SUM(BD62:BD65)+BD67+BD70,2)</f>
        <v>0</v>
      </c>
      <c r="BE54" s="6"/>
      <c r="BS54" s="111" t="s">
        <v>70</v>
      </c>
      <c r="BT54" s="111" t="s">
        <v>71</v>
      </c>
      <c r="BU54" s="112" t="s">
        <v>72</v>
      </c>
      <c r="BV54" s="111" t="s">
        <v>73</v>
      </c>
      <c r="BW54" s="111" t="s">
        <v>5</v>
      </c>
      <c r="BX54" s="111" t="s">
        <v>74</v>
      </c>
      <c r="CL54" s="111" t="s">
        <v>19</v>
      </c>
    </row>
    <row r="55" s="7" customFormat="1" ht="16.5" customHeight="1">
      <c r="A55" s="113" t="s">
        <v>75</v>
      </c>
      <c r="B55" s="114"/>
      <c r="C55" s="115"/>
      <c r="D55" s="116" t="s">
        <v>76</v>
      </c>
      <c r="E55" s="116"/>
      <c r="F55" s="116"/>
      <c r="G55" s="116"/>
      <c r="H55" s="116"/>
      <c r="I55" s="117"/>
      <c r="J55" s="116" t="s">
        <v>77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'01a - Žel. svršek - 1.TK'!J30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78</v>
      </c>
      <c r="AR55" s="120"/>
      <c r="AS55" s="121">
        <v>0</v>
      </c>
      <c r="AT55" s="122">
        <f>ROUND(SUM(AV55:AW55),2)</f>
        <v>0</v>
      </c>
      <c r="AU55" s="123">
        <f>'01a - Žel. svršek - 1.TK'!P79</f>
        <v>0</v>
      </c>
      <c r="AV55" s="122">
        <f>'01a - Žel. svršek - 1.TK'!J33</f>
        <v>0</v>
      </c>
      <c r="AW55" s="122">
        <f>'01a - Žel. svršek - 1.TK'!J34</f>
        <v>0</v>
      </c>
      <c r="AX55" s="122">
        <f>'01a - Žel. svršek - 1.TK'!J35</f>
        <v>0</v>
      </c>
      <c r="AY55" s="122">
        <f>'01a - Žel. svršek - 1.TK'!J36</f>
        <v>0</v>
      </c>
      <c r="AZ55" s="122">
        <f>'01a - Žel. svršek - 1.TK'!F33</f>
        <v>0</v>
      </c>
      <c r="BA55" s="122">
        <f>'01a - Žel. svršek - 1.TK'!F34</f>
        <v>0</v>
      </c>
      <c r="BB55" s="122">
        <f>'01a - Žel. svršek - 1.TK'!F35</f>
        <v>0</v>
      </c>
      <c r="BC55" s="122">
        <f>'01a - Žel. svršek - 1.TK'!F36</f>
        <v>0</v>
      </c>
      <c r="BD55" s="124">
        <f>'01a - Žel. svršek - 1.TK'!F37</f>
        <v>0</v>
      </c>
      <c r="BE55" s="7"/>
      <c r="BT55" s="125" t="s">
        <v>79</v>
      </c>
      <c r="BV55" s="125" t="s">
        <v>73</v>
      </c>
      <c r="BW55" s="125" t="s">
        <v>80</v>
      </c>
      <c r="BX55" s="125" t="s">
        <v>5</v>
      </c>
      <c r="CL55" s="125" t="s">
        <v>19</v>
      </c>
      <c r="CM55" s="125" t="s">
        <v>81</v>
      </c>
    </row>
    <row r="56" s="7" customFormat="1" ht="16.5" customHeight="1">
      <c r="A56" s="113" t="s">
        <v>75</v>
      </c>
      <c r="B56" s="114"/>
      <c r="C56" s="115"/>
      <c r="D56" s="116" t="s">
        <v>82</v>
      </c>
      <c r="E56" s="116"/>
      <c r="F56" s="116"/>
      <c r="G56" s="116"/>
      <c r="H56" s="116"/>
      <c r="I56" s="117"/>
      <c r="J56" s="116" t="s">
        <v>83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'02 - Žel. svršek - 2.TK'!J30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78</v>
      </c>
      <c r="AR56" s="120"/>
      <c r="AS56" s="121">
        <v>0</v>
      </c>
      <c r="AT56" s="122">
        <f>ROUND(SUM(AV56:AW56),2)</f>
        <v>0</v>
      </c>
      <c r="AU56" s="123">
        <f>'02 - Žel. svršek - 2.TK'!P79</f>
        <v>0</v>
      </c>
      <c r="AV56" s="122">
        <f>'02 - Žel. svršek - 2.TK'!J33</f>
        <v>0</v>
      </c>
      <c r="AW56" s="122">
        <f>'02 - Žel. svršek - 2.TK'!J34</f>
        <v>0</v>
      </c>
      <c r="AX56" s="122">
        <f>'02 - Žel. svršek - 2.TK'!J35</f>
        <v>0</v>
      </c>
      <c r="AY56" s="122">
        <f>'02 - Žel. svršek - 2.TK'!J36</f>
        <v>0</v>
      </c>
      <c r="AZ56" s="122">
        <f>'02 - Žel. svršek - 2.TK'!F33</f>
        <v>0</v>
      </c>
      <c r="BA56" s="122">
        <f>'02 - Žel. svršek - 2.TK'!F34</f>
        <v>0</v>
      </c>
      <c r="BB56" s="122">
        <f>'02 - Žel. svršek - 2.TK'!F35</f>
        <v>0</v>
      </c>
      <c r="BC56" s="122">
        <f>'02 - Žel. svršek - 2.TK'!F36</f>
        <v>0</v>
      </c>
      <c r="BD56" s="124">
        <f>'02 - Žel. svršek - 2.TK'!F37</f>
        <v>0</v>
      </c>
      <c r="BE56" s="7"/>
      <c r="BT56" s="125" t="s">
        <v>79</v>
      </c>
      <c r="BV56" s="125" t="s">
        <v>73</v>
      </c>
      <c r="BW56" s="125" t="s">
        <v>84</v>
      </c>
      <c r="BX56" s="125" t="s">
        <v>5</v>
      </c>
      <c r="CL56" s="125" t="s">
        <v>19</v>
      </c>
      <c r="CM56" s="125" t="s">
        <v>81</v>
      </c>
    </row>
    <row r="57" s="7" customFormat="1" ht="16.5" customHeight="1">
      <c r="A57" s="113" t="s">
        <v>75</v>
      </c>
      <c r="B57" s="114"/>
      <c r="C57" s="115"/>
      <c r="D57" s="116" t="s">
        <v>85</v>
      </c>
      <c r="E57" s="116"/>
      <c r="F57" s="116"/>
      <c r="G57" s="116"/>
      <c r="H57" s="116"/>
      <c r="I57" s="117"/>
      <c r="J57" s="116" t="s">
        <v>86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8">
        <f>'03a - Žel. spodek - PHS 1.TK'!J30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78</v>
      </c>
      <c r="AR57" s="120"/>
      <c r="AS57" s="121">
        <v>0</v>
      </c>
      <c r="AT57" s="122">
        <f>ROUND(SUM(AV57:AW57),2)</f>
        <v>0</v>
      </c>
      <c r="AU57" s="123">
        <f>'03a - Žel. spodek - PHS 1.TK'!P81</f>
        <v>0</v>
      </c>
      <c r="AV57" s="122">
        <f>'03a - Žel. spodek - PHS 1.TK'!J33</f>
        <v>0</v>
      </c>
      <c r="AW57" s="122">
        <f>'03a - Žel. spodek - PHS 1.TK'!J34</f>
        <v>0</v>
      </c>
      <c r="AX57" s="122">
        <f>'03a - Žel. spodek - PHS 1.TK'!J35</f>
        <v>0</v>
      </c>
      <c r="AY57" s="122">
        <f>'03a - Žel. spodek - PHS 1.TK'!J36</f>
        <v>0</v>
      </c>
      <c r="AZ57" s="122">
        <f>'03a - Žel. spodek - PHS 1.TK'!F33</f>
        <v>0</v>
      </c>
      <c r="BA57" s="122">
        <f>'03a - Žel. spodek - PHS 1.TK'!F34</f>
        <v>0</v>
      </c>
      <c r="BB57" s="122">
        <f>'03a - Žel. spodek - PHS 1.TK'!F35</f>
        <v>0</v>
      </c>
      <c r="BC57" s="122">
        <f>'03a - Žel. spodek - PHS 1.TK'!F36</f>
        <v>0</v>
      </c>
      <c r="BD57" s="124">
        <f>'03a - Žel. spodek - PHS 1.TK'!F37</f>
        <v>0</v>
      </c>
      <c r="BE57" s="7"/>
      <c r="BT57" s="125" t="s">
        <v>79</v>
      </c>
      <c r="BV57" s="125" t="s">
        <v>73</v>
      </c>
      <c r="BW57" s="125" t="s">
        <v>87</v>
      </c>
      <c r="BX57" s="125" t="s">
        <v>5</v>
      </c>
      <c r="CL57" s="125" t="s">
        <v>19</v>
      </c>
      <c r="CM57" s="125" t="s">
        <v>81</v>
      </c>
    </row>
    <row r="58" s="7" customFormat="1" ht="16.5" customHeight="1">
      <c r="A58" s="113" t="s">
        <v>75</v>
      </c>
      <c r="B58" s="114"/>
      <c r="C58" s="115"/>
      <c r="D58" s="116" t="s">
        <v>88</v>
      </c>
      <c r="E58" s="116"/>
      <c r="F58" s="116"/>
      <c r="G58" s="116"/>
      <c r="H58" s="116"/>
      <c r="I58" s="117"/>
      <c r="J58" s="116" t="s">
        <v>89</v>
      </c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8">
        <f>'03b - PHS 1.TK - URS'!J30</f>
        <v>0</v>
      </c>
      <c r="AH58" s="117"/>
      <c r="AI58" s="117"/>
      <c r="AJ58" s="117"/>
      <c r="AK58" s="117"/>
      <c r="AL58" s="117"/>
      <c r="AM58" s="117"/>
      <c r="AN58" s="118">
        <f>SUM(AG58,AT58)</f>
        <v>0</v>
      </c>
      <c r="AO58" s="117"/>
      <c r="AP58" s="117"/>
      <c r="AQ58" s="119" t="s">
        <v>78</v>
      </c>
      <c r="AR58" s="120"/>
      <c r="AS58" s="121">
        <v>0</v>
      </c>
      <c r="AT58" s="122">
        <f>ROUND(SUM(AV58:AW58),2)</f>
        <v>0</v>
      </c>
      <c r="AU58" s="123">
        <f>'03b - PHS 1.TK - URS'!P81</f>
        <v>0</v>
      </c>
      <c r="AV58" s="122">
        <f>'03b - PHS 1.TK - URS'!J33</f>
        <v>0</v>
      </c>
      <c r="AW58" s="122">
        <f>'03b - PHS 1.TK - URS'!J34</f>
        <v>0</v>
      </c>
      <c r="AX58" s="122">
        <f>'03b - PHS 1.TK - URS'!J35</f>
        <v>0</v>
      </c>
      <c r="AY58" s="122">
        <f>'03b - PHS 1.TK - URS'!J36</f>
        <v>0</v>
      </c>
      <c r="AZ58" s="122">
        <f>'03b - PHS 1.TK - URS'!F33</f>
        <v>0</v>
      </c>
      <c r="BA58" s="122">
        <f>'03b - PHS 1.TK - URS'!F34</f>
        <v>0</v>
      </c>
      <c r="BB58" s="122">
        <f>'03b - PHS 1.TK - URS'!F35</f>
        <v>0</v>
      </c>
      <c r="BC58" s="122">
        <f>'03b - PHS 1.TK - URS'!F36</f>
        <v>0</v>
      </c>
      <c r="BD58" s="124">
        <f>'03b - PHS 1.TK - URS'!F37</f>
        <v>0</v>
      </c>
      <c r="BE58" s="7"/>
      <c r="BT58" s="125" t="s">
        <v>79</v>
      </c>
      <c r="BV58" s="125" t="s">
        <v>73</v>
      </c>
      <c r="BW58" s="125" t="s">
        <v>90</v>
      </c>
      <c r="BX58" s="125" t="s">
        <v>5</v>
      </c>
      <c r="CL58" s="125" t="s">
        <v>19</v>
      </c>
      <c r="CM58" s="125" t="s">
        <v>81</v>
      </c>
    </row>
    <row r="59" s="7" customFormat="1" ht="37.5" customHeight="1">
      <c r="A59" s="7"/>
      <c r="B59" s="114"/>
      <c r="C59" s="115"/>
      <c r="D59" s="116" t="s">
        <v>91</v>
      </c>
      <c r="E59" s="116"/>
      <c r="F59" s="116"/>
      <c r="G59" s="116"/>
      <c r="H59" s="116"/>
      <c r="I59" s="117"/>
      <c r="J59" s="116" t="s">
        <v>92</v>
      </c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26">
        <f>ROUND(SUM(AG60:AG61),2)</f>
        <v>0</v>
      </c>
      <c r="AH59" s="117"/>
      <c r="AI59" s="117"/>
      <c r="AJ59" s="117"/>
      <c r="AK59" s="117"/>
      <c r="AL59" s="117"/>
      <c r="AM59" s="117"/>
      <c r="AN59" s="118">
        <f>SUM(AG59,AT59)</f>
        <v>0</v>
      </c>
      <c r="AO59" s="117"/>
      <c r="AP59" s="117"/>
      <c r="AQ59" s="119" t="s">
        <v>78</v>
      </c>
      <c r="AR59" s="120"/>
      <c r="AS59" s="121">
        <f>ROUND(SUM(AS60:AS61),2)</f>
        <v>0</v>
      </c>
      <c r="AT59" s="122">
        <f>ROUND(SUM(AV59:AW59),2)</f>
        <v>0</v>
      </c>
      <c r="AU59" s="123">
        <f>ROUND(SUM(AU60:AU61),5)</f>
        <v>0</v>
      </c>
      <c r="AV59" s="122">
        <f>ROUND(AZ59*L29,2)</f>
        <v>0</v>
      </c>
      <c r="AW59" s="122">
        <f>ROUND(BA59*L30,2)</f>
        <v>0</v>
      </c>
      <c r="AX59" s="122">
        <f>ROUND(BB59*L29,2)</f>
        <v>0</v>
      </c>
      <c r="AY59" s="122">
        <f>ROUND(BC59*L30,2)</f>
        <v>0</v>
      </c>
      <c r="AZ59" s="122">
        <f>ROUND(SUM(AZ60:AZ61),2)</f>
        <v>0</v>
      </c>
      <c r="BA59" s="122">
        <f>ROUND(SUM(BA60:BA61),2)</f>
        <v>0</v>
      </c>
      <c r="BB59" s="122">
        <f>ROUND(SUM(BB60:BB61),2)</f>
        <v>0</v>
      </c>
      <c r="BC59" s="122">
        <f>ROUND(SUM(BC60:BC61),2)</f>
        <v>0</v>
      </c>
      <c r="BD59" s="124">
        <f>ROUND(SUM(BD60:BD61),2)</f>
        <v>0</v>
      </c>
      <c r="BE59" s="7"/>
      <c r="BS59" s="125" t="s">
        <v>70</v>
      </c>
      <c r="BT59" s="125" t="s">
        <v>79</v>
      </c>
      <c r="BU59" s="125" t="s">
        <v>72</v>
      </c>
      <c r="BV59" s="125" t="s">
        <v>73</v>
      </c>
      <c r="BW59" s="125" t="s">
        <v>93</v>
      </c>
      <c r="BX59" s="125" t="s">
        <v>5</v>
      </c>
      <c r="CL59" s="125" t="s">
        <v>19</v>
      </c>
      <c r="CM59" s="125" t="s">
        <v>81</v>
      </c>
    </row>
    <row r="60" s="4" customFormat="1" ht="16.5" customHeight="1">
      <c r="A60" s="113" t="s">
        <v>75</v>
      </c>
      <c r="B60" s="65"/>
      <c r="C60" s="127"/>
      <c r="D60" s="127"/>
      <c r="E60" s="128" t="s">
        <v>94</v>
      </c>
      <c r="F60" s="128"/>
      <c r="G60" s="128"/>
      <c r="H60" s="128"/>
      <c r="I60" s="128"/>
      <c r="J60" s="127"/>
      <c r="K60" s="128" t="s">
        <v>95</v>
      </c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9">
        <f>'01 - ZRN-opěrná zeď'!J32</f>
        <v>0</v>
      </c>
      <c r="AH60" s="127"/>
      <c r="AI60" s="127"/>
      <c r="AJ60" s="127"/>
      <c r="AK60" s="127"/>
      <c r="AL60" s="127"/>
      <c r="AM60" s="127"/>
      <c r="AN60" s="129">
        <f>SUM(AG60,AT60)</f>
        <v>0</v>
      </c>
      <c r="AO60" s="127"/>
      <c r="AP60" s="127"/>
      <c r="AQ60" s="130" t="s">
        <v>96</v>
      </c>
      <c r="AR60" s="67"/>
      <c r="AS60" s="131">
        <v>0</v>
      </c>
      <c r="AT60" s="132">
        <f>ROUND(SUM(AV60:AW60),2)</f>
        <v>0</v>
      </c>
      <c r="AU60" s="133">
        <f>'01 - ZRN-opěrná zeď'!P91</f>
        <v>0</v>
      </c>
      <c r="AV60" s="132">
        <f>'01 - ZRN-opěrná zeď'!J35</f>
        <v>0</v>
      </c>
      <c r="AW60" s="132">
        <f>'01 - ZRN-opěrná zeď'!J36</f>
        <v>0</v>
      </c>
      <c r="AX60" s="132">
        <f>'01 - ZRN-opěrná zeď'!J37</f>
        <v>0</v>
      </c>
      <c r="AY60" s="132">
        <f>'01 - ZRN-opěrná zeď'!J38</f>
        <v>0</v>
      </c>
      <c r="AZ60" s="132">
        <f>'01 - ZRN-opěrná zeď'!F35</f>
        <v>0</v>
      </c>
      <c r="BA60" s="132">
        <f>'01 - ZRN-opěrná zeď'!F36</f>
        <v>0</v>
      </c>
      <c r="BB60" s="132">
        <f>'01 - ZRN-opěrná zeď'!F37</f>
        <v>0</v>
      </c>
      <c r="BC60" s="132">
        <f>'01 - ZRN-opěrná zeď'!F38</f>
        <v>0</v>
      </c>
      <c r="BD60" s="134">
        <f>'01 - ZRN-opěrná zeď'!F39</f>
        <v>0</v>
      </c>
      <c r="BE60" s="4"/>
      <c r="BT60" s="135" t="s">
        <v>81</v>
      </c>
      <c r="BV60" s="135" t="s">
        <v>73</v>
      </c>
      <c r="BW60" s="135" t="s">
        <v>97</v>
      </c>
      <c r="BX60" s="135" t="s">
        <v>93</v>
      </c>
      <c r="CL60" s="135" t="s">
        <v>19</v>
      </c>
    </row>
    <row r="61" s="4" customFormat="1" ht="16.5" customHeight="1">
      <c r="A61" s="113" t="s">
        <v>75</v>
      </c>
      <c r="B61" s="65"/>
      <c r="C61" s="127"/>
      <c r="D61" s="127"/>
      <c r="E61" s="128" t="s">
        <v>82</v>
      </c>
      <c r="F61" s="128"/>
      <c r="G61" s="128"/>
      <c r="H61" s="128"/>
      <c r="I61" s="128"/>
      <c r="J61" s="127"/>
      <c r="K61" s="128" t="s">
        <v>98</v>
      </c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9">
        <f>'02 - VRN-opěrná zeď'!J32</f>
        <v>0</v>
      </c>
      <c r="AH61" s="127"/>
      <c r="AI61" s="127"/>
      <c r="AJ61" s="127"/>
      <c r="AK61" s="127"/>
      <c r="AL61" s="127"/>
      <c r="AM61" s="127"/>
      <c r="AN61" s="129">
        <f>SUM(AG61,AT61)</f>
        <v>0</v>
      </c>
      <c r="AO61" s="127"/>
      <c r="AP61" s="127"/>
      <c r="AQ61" s="130" t="s">
        <v>96</v>
      </c>
      <c r="AR61" s="67"/>
      <c r="AS61" s="131">
        <v>0</v>
      </c>
      <c r="AT61" s="132">
        <f>ROUND(SUM(AV61:AW61),2)</f>
        <v>0</v>
      </c>
      <c r="AU61" s="133">
        <f>'02 - VRN-opěrná zeď'!P90</f>
        <v>0</v>
      </c>
      <c r="AV61" s="132">
        <f>'02 - VRN-opěrná zeď'!J35</f>
        <v>0</v>
      </c>
      <c r="AW61" s="132">
        <f>'02 - VRN-opěrná zeď'!J36</f>
        <v>0</v>
      </c>
      <c r="AX61" s="132">
        <f>'02 - VRN-opěrná zeď'!J37</f>
        <v>0</v>
      </c>
      <c r="AY61" s="132">
        <f>'02 - VRN-opěrná zeď'!J38</f>
        <v>0</v>
      </c>
      <c r="AZ61" s="132">
        <f>'02 - VRN-opěrná zeď'!F35</f>
        <v>0</v>
      </c>
      <c r="BA61" s="132">
        <f>'02 - VRN-opěrná zeď'!F36</f>
        <v>0</v>
      </c>
      <c r="BB61" s="132">
        <f>'02 - VRN-opěrná zeď'!F37</f>
        <v>0</v>
      </c>
      <c r="BC61" s="132">
        <f>'02 - VRN-opěrná zeď'!F38</f>
        <v>0</v>
      </c>
      <c r="BD61" s="134">
        <f>'02 - VRN-opěrná zeď'!F39</f>
        <v>0</v>
      </c>
      <c r="BE61" s="4"/>
      <c r="BT61" s="135" t="s">
        <v>81</v>
      </c>
      <c r="BV61" s="135" t="s">
        <v>73</v>
      </c>
      <c r="BW61" s="135" t="s">
        <v>99</v>
      </c>
      <c r="BX61" s="135" t="s">
        <v>93</v>
      </c>
      <c r="CL61" s="135" t="s">
        <v>19</v>
      </c>
    </row>
    <row r="62" s="7" customFormat="1" ht="16.5" customHeight="1">
      <c r="A62" s="113" t="s">
        <v>75</v>
      </c>
      <c r="B62" s="114"/>
      <c r="C62" s="115"/>
      <c r="D62" s="116" t="s">
        <v>100</v>
      </c>
      <c r="E62" s="116"/>
      <c r="F62" s="116"/>
      <c r="G62" s="116"/>
      <c r="H62" s="116"/>
      <c r="I62" s="117"/>
      <c r="J62" s="116" t="s">
        <v>101</v>
      </c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8">
        <f>'04a - Žel. spodek - PHS 2.TK'!J30</f>
        <v>0</v>
      </c>
      <c r="AH62" s="117"/>
      <c r="AI62" s="117"/>
      <c r="AJ62" s="117"/>
      <c r="AK62" s="117"/>
      <c r="AL62" s="117"/>
      <c r="AM62" s="117"/>
      <c r="AN62" s="118">
        <f>SUM(AG62,AT62)</f>
        <v>0</v>
      </c>
      <c r="AO62" s="117"/>
      <c r="AP62" s="117"/>
      <c r="AQ62" s="119" t="s">
        <v>78</v>
      </c>
      <c r="AR62" s="120"/>
      <c r="AS62" s="121">
        <v>0</v>
      </c>
      <c r="AT62" s="122">
        <f>ROUND(SUM(AV62:AW62),2)</f>
        <v>0</v>
      </c>
      <c r="AU62" s="123">
        <f>'04a - Žel. spodek - PHS 2.TK'!P81</f>
        <v>0</v>
      </c>
      <c r="AV62" s="122">
        <f>'04a - Žel. spodek - PHS 2.TK'!J33</f>
        <v>0</v>
      </c>
      <c r="AW62" s="122">
        <f>'04a - Žel. spodek - PHS 2.TK'!J34</f>
        <v>0</v>
      </c>
      <c r="AX62" s="122">
        <f>'04a - Žel. spodek - PHS 2.TK'!J35</f>
        <v>0</v>
      </c>
      <c r="AY62" s="122">
        <f>'04a - Žel. spodek - PHS 2.TK'!J36</f>
        <v>0</v>
      </c>
      <c r="AZ62" s="122">
        <f>'04a - Žel. spodek - PHS 2.TK'!F33</f>
        <v>0</v>
      </c>
      <c r="BA62" s="122">
        <f>'04a - Žel. spodek - PHS 2.TK'!F34</f>
        <v>0</v>
      </c>
      <c r="BB62" s="122">
        <f>'04a - Žel. spodek - PHS 2.TK'!F35</f>
        <v>0</v>
      </c>
      <c r="BC62" s="122">
        <f>'04a - Žel. spodek - PHS 2.TK'!F36</f>
        <v>0</v>
      </c>
      <c r="BD62" s="124">
        <f>'04a - Žel. spodek - PHS 2.TK'!F37</f>
        <v>0</v>
      </c>
      <c r="BE62" s="7"/>
      <c r="BT62" s="125" t="s">
        <v>79</v>
      </c>
      <c r="BV62" s="125" t="s">
        <v>73</v>
      </c>
      <c r="BW62" s="125" t="s">
        <v>102</v>
      </c>
      <c r="BX62" s="125" t="s">
        <v>5</v>
      </c>
      <c r="CL62" s="125" t="s">
        <v>19</v>
      </c>
      <c r="CM62" s="125" t="s">
        <v>81</v>
      </c>
    </row>
    <row r="63" s="7" customFormat="1" ht="16.5" customHeight="1">
      <c r="A63" s="113" t="s">
        <v>75</v>
      </c>
      <c r="B63" s="114"/>
      <c r="C63" s="115"/>
      <c r="D63" s="116" t="s">
        <v>103</v>
      </c>
      <c r="E63" s="116"/>
      <c r="F63" s="116"/>
      <c r="G63" s="116"/>
      <c r="H63" s="116"/>
      <c r="I63" s="117"/>
      <c r="J63" s="116" t="s">
        <v>104</v>
      </c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8">
        <f>'04b - PHS 2.TK - URS'!J30</f>
        <v>0</v>
      </c>
      <c r="AH63" s="117"/>
      <c r="AI63" s="117"/>
      <c r="AJ63" s="117"/>
      <c r="AK63" s="117"/>
      <c r="AL63" s="117"/>
      <c r="AM63" s="117"/>
      <c r="AN63" s="118">
        <f>SUM(AG63,AT63)</f>
        <v>0</v>
      </c>
      <c r="AO63" s="117"/>
      <c r="AP63" s="117"/>
      <c r="AQ63" s="119" t="s">
        <v>78</v>
      </c>
      <c r="AR63" s="120"/>
      <c r="AS63" s="121">
        <v>0</v>
      </c>
      <c r="AT63" s="122">
        <f>ROUND(SUM(AV63:AW63),2)</f>
        <v>0</v>
      </c>
      <c r="AU63" s="123">
        <f>'04b - PHS 2.TK - URS'!P79</f>
        <v>0</v>
      </c>
      <c r="AV63" s="122">
        <f>'04b - PHS 2.TK - URS'!J33</f>
        <v>0</v>
      </c>
      <c r="AW63" s="122">
        <f>'04b - PHS 2.TK - URS'!J34</f>
        <v>0</v>
      </c>
      <c r="AX63" s="122">
        <f>'04b - PHS 2.TK - URS'!J35</f>
        <v>0</v>
      </c>
      <c r="AY63" s="122">
        <f>'04b - PHS 2.TK - URS'!J36</f>
        <v>0</v>
      </c>
      <c r="AZ63" s="122">
        <f>'04b - PHS 2.TK - URS'!F33</f>
        <v>0</v>
      </c>
      <c r="BA63" s="122">
        <f>'04b - PHS 2.TK - URS'!F34</f>
        <v>0</v>
      </c>
      <c r="BB63" s="122">
        <f>'04b - PHS 2.TK - URS'!F35</f>
        <v>0</v>
      </c>
      <c r="BC63" s="122">
        <f>'04b - PHS 2.TK - URS'!F36</f>
        <v>0</v>
      </c>
      <c r="BD63" s="124">
        <f>'04b - PHS 2.TK - URS'!F37</f>
        <v>0</v>
      </c>
      <c r="BE63" s="7"/>
      <c r="BT63" s="125" t="s">
        <v>79</v>
      </c>
      <c r="BV63" s="125" t="s">
        <v>73</v>
      </c>
      <c r="BW63" s="125" t="s">
        <v>105</v>
      </c>
      <c r="BX63" s="125" t="s">
        <v>5</v>
      </c>
      <c r="CL63" s="125" t="s">
        <v>19</v>
      </c>
      <c r="CM63" s="125" t="s">
        <v>81</v>
      </c>
    </row>
    <row r="64" s="7" customFormat="1" ht="16.5" customHeight="1">
      <c r="A64" s="113" t="s">
        <v>75</v>
      </c>
      <c r="B64" s="114"/>
      <c r="C64" s="115"/>
      <c r="D64" s="116" t="s">
        <v>106</v>
      </c>
      <c r="E64" s="116"/>
      <c r="F64" s="116"/>
      <c r="G64" s="116"/>
      <c r="H64" s="116"/>
      <c r="I64" s="117"/>
      <c r="J64" s="116" t="s">
        <v>107</v>
      </c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8">
        <f>'05 - Následná úprava GPK'!J30</f>
        <v>0</v>
      </c>
      <c r="AH64" s="117"/>
      <c r="AI64" s="117"/>
      <c r="AJ64" s="117"/>
      <c r="AK64" s="117"/>
      <c r="AL64" s="117"/>
      <c r="AM64" s="117"/>
      <c r="AN64" s="118">
        <f>SUM(AG64,AT64)</f>
        <v>0</v>
      </c>
      <c r="AO64" s="117"/>
      <c r="AP64" s="117"/>
      <c r="AQ64" s="119" t="s">
        <v>78</v>
      </c>
      <c r="AR64" s="120"/>
      <c r="AS64" s="121">
        <v>0</v>
      </c>
      <c r="AT64" s="122">
        <f>ROUND(SUM(AV64:AW64),2)</f>
        <v>0</v>
      </c>
      <c r="AU64" s="123">
        <f>'05 - Následná úprava GPK'!P81</f>
        <v>0</v>
      </c>
      <c r="AV64" s="122">
        <f>'05 - Následná úprava GPK'!J33</f>
        <v>0</v>
      </c>
      <c r="AW64" s="122">
        <f>'05 - Následná úprava GPK'!J34</f>
        <v>0</v>
      </c>
      <c r="AX64" s="122">
        <f>'05 - Následná úprava GPK'!J35</f>
        <v>0</v>
      </c>
      <c r="AY64" s="122">
        <f>'05 - Následná úprava GPK'!J36</f>
        <v>0</v>
      </c>
      <c r="AZ64" s="122">
        <f>'05 - Následná úprava GPK'!F33</f>
        <v>0</v>
      </c>
      <c r="BA64" s="122">
        <f>'05 - Následná úprava GPK'!F34</f>
        <v>0</v>
      </c>
      <c r="BB64" s="122">
        <f>'05 - Následná úprava GPK'!F35</f>
        <v>0</v>
      </c>
      <c r="BC64" s="122">
        <f>'05 - Následná úprava GPK'!F36</f>
        <v>0</v>
      </c>
      <c r="BD64" s="124">
        <f>'05 - Následná úprava GPK'!F37</f>
        <v>0</v>
      </c>
      <c r="BE64" s="7"/>
      <c r="BT64" s="125" t="s">
        <v>79</v>
      </c>
      <c r="BV64" s="125" t="s">
        <v>73</v>
      </c>
      <c r="BW64" s="125" t="s">
        <v>108</v>
      </c>
      <c r="BX64" s="125" t="s">
        <v>5</v>
      </c>
      <c r="CL64" s="125" t="s">
        <v>19</v>
      </c>
      <c r="CM64" s="125" t="s">
        <v>81</v>
      </c>
    </row>
    <row r="65" s="7" customFormat="1" ht="16.5" customHeight="1">
      <c r="A65" s="7"/>
      <c r="B65" s="114"/>
      <c r="C65" s="115"/>
      <c r="D65" s="116" t="s">
        <v>109</v>
      </c>
      <c r="E65" s="116"/>
      <c r="F65" s="116"/>
      <c r="G65" s="116"/>
      <c r="H65" s="116"/>
      <c r="I65" s="117"/>
      <c r="J65" s="116" t="s">
        <v>110</v>
      </c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  <c r="AF65" s="116"/>
      <c r="AG65" s="126">
        <f>ROUND(AG66,2)</f>
        <v>0</v>
      </c>
      <c r="AH65" s="117"/>
      <c r="AI65" s="117"/>
      <c r="AJ65" s="117"/>
      <c r="AK65" s="117"/>
      <c r="AL65" s="117"/>
      <c r="AM65" s="117"/>
      <c r="AN65" s="118">
        <f>SUM(AG65,AT65)</f>
        <v>0</v>
      </c>
      <c r="AO65" s="117"/>
      <c r="AP65" s="117"/>
      <c r="AQ65" s="119" t="s">
        <v>78</v>
      </c>
      <c r="AR65" s="120"/>
      <c r="AS65" s="121">
        <f>ROUND(AS66,2)</f>
        <v>0</v>
      </c>
      <c r="AT65" s="122">
        <f>ROUND(SUM(AV65:AW65),2)</f>
        <v>0</v>
      </c>
      <c r="AU65" s="123">
        <f>ROUND(AU66,5)</f>
        <v>0</v>
      </c>
      <c r="AV65" s="122">
        <f>ROUND(AZ65*L29,2)</f>
        <v>0</v>
      </c>
      <c r="AW65" s="122">
        <f>ROUND(BA65*L30,2)</f>
        <v>0</v>
      </c>
      <c r="AX65" s="122">
        <f>ROUND(BB65*L29,2)</f>
        <v>0</v>
      </c>
      <c r="AY65" s="122">
        <f>ROUND(BC65*L30,2)</f>
        <v>0</v>
      </c>
      <c r="AZ65" s="122">
        <f>ROUND(AZ66,2)</f>
        <v>0</v>
      </c>
      <c r="BA65" s="122">
        <f>ROUND(BA66,2)</f>
        <v>0</v>
      </c>
      <c r="BB65" s="122">
        <f>ROUND(BB66,2)</f>
        <v>0</v>
      </c>
      <c r="BC65" s="122">
        <f>ROUND(BC66,2)</f>
        <v>0</v>
      </c>
      <c r="BD65" s="124">
        <f>ROUND(BD66,2)</f>
        <v>0</v>
      </c>
      <c r="BE65" s="7"/>
      <c r="BS65" s="125" t="s">
        <v>70</v>
      </c>
      <c r="BT65" s="125" t="s">
        <v>79</v>
      </c>
      <c r="BU65" s="125" t="s">
        <v>72</v>
      </c>
      <c r="BV65" s="125" t="s">
        <v>73</v>
      </c>
      <c r="BW65" s="125" t="s">
        <v>111</v>
      </c>
      <c r="BX65" s="125" t="s">
        <v>5</v>
      </c>
      <c r="CL65" s="125" t="s">
        <v>19</v>
      </c>
      <c r="CM65" s="125" t="s">
        <v>81</v>
      </c>
    </row>
    <row r="66" s="4" customFormat="1" ht="16.5" customHeight="1">
      <c r="A66" s="113" t="s">
        <v>75</v>
      </c>
      <c r="B66" s="65"/>
      <c r="C66" s="127"/>
      <c r="D66" s="127"/>
      <c r="E66" s="128" t="s">
        <v>112</v>
      </c>
      <c r="F66" s="128"/>
      <c r="G66" s="128"/>
      <c r="H66" s="128"/>
      <c r="I66" s="128"/>
      <c r="J66" s="127"/>
      <c r="K66" s="128" t="s">
        <v>113</v>
      </c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9">
        <f>'D.1 - t.ú. Roudnice - Hrobce'!J32</f>
        <v>0</v>
      </c>
      <c r="AH66" s="127"/>
      <c r="AI66" s="127"/>
      <c r="AJ66" s="127"/>
      <c r="AK66" s="127"/>
      <c r="AL66" s="127"/>
      <c r="AM66" s="127"/>
      <c r="AN66" s="129">
        <f>SUM(AG66,AT66)</f>
        <v>0</v>
      </c>
      <c r="AO66" s="127"/>
      <c r="AP66" s="127"/>
      <c r="AQ66" s="130" t="s">
        <v>96</v>
      </c>
      <c r="AR66" s="67"/>
      <c r="AS66" s="131">
        <v>0</v>
      </c>
      <c r="AT66" s="132">
        <f>ROUND(SUM(AV66:AW66),2)</f>
        <v>0</v>
      </c>
      <c r="AU66" s="133">
        <f>'D.1 - t.ú. Roudnice - Hrobce'!P85</f>
        <v>0</v>
      </c>
      <c r="AV66" s="132">
        <f>'D.1 - t.ú. Roudnice - Hrobce'!J35</f>
        <v>0</v>
      </c>
      <c r="AW66" s="132">
        <f>'D.1 - t.ú. Roudnice - Hrobce'!J36</f>
        <v>0</v>
      </c>
      <c r="AX66" s="132">
        <f>'D.1 - t.ú. Roudnice - Hrobce'!J37</f>
        <v>0</v>
      </c>
      <c r="AY66" s="132">
        <f>'D.1 - t.ú. Roudnice - Hrobce'!J38</f>
        <v>0</v>
      </c>
      <c r="AZ66" s="132">
        <f>'D.1 - t.ú. Roudnice - Hrobce'!F35</f>
        <v>0</v>
      </c>
      <c r="BA66" s="132">
        <f>'D.1 - t.ú. Roudnice - Hrobce'!F36</f>
        <v>0</v>
      </c>
      <c r="BB66" s="132">
        <f>'D.1 - t.ú. Roudnice - Hrobce'!F37</f>
        <v>0</v>
      </c>
      <c r="BC66" s="132">
        <f>'D.1 - t.ú. Roudnice - Hrobce'!F38</f>
        <v>0</v>
      </c>
      <c r="BD66" s="134">
        <f>'D.1 - t.ú. Roudnice - Hrobce'!F39</f>
        <v>0</v>
      </c>
      <c r="BE66" s="4"/>
      <c r="BT66" s="135" t="s">
        <v>81</v>
      </c>
      <c r="BV66" s="135" t="s">
        <v>73</v>
      </c>
      <c r="BW66" s="135" t="s">
        <v>114</v>
      </c>
      <c r="BX66" s="135" t="s">
        <v>111</v>
      </c>
      <c r="CL66" s="135" t="s">
        <v>19</v>
      </c>
    </row>
    <row r="67" s="7" customFormat="1" ht="16.5" customHeight="1">
      <c r="A67" s="7"/>
      <c r="B67" s="114"/>
      <c r="C67" s="115"/>
      <c r="D67" s="116" t="s">
        <v>115</v>
      </c>
      <c r="E67" s="116"/>
      <c r="F67" s="116"/>
      <c r="G67" s="116"/>
      <c r="H67" s="116"/>
      <c r="I67" s="117"/>
      <c r="J67" s="116" t="s">
        <v>116</v>
      </c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  <c r="AG67" s="126">
        <f>ROUND(SUM(AG68:AG69),2)</f>
        <v>0</v>
      </c>
      <c r="AH67" s="117"/>
      <c r="AI67" s="117"/>
      <c r="AJ67" s="117"/>
      <c r="AK67" s="117"/>
      <c r="AL67" s="117"/>
      <c r="AM67" s="117"/>
      <c r="AN67" s="118">
        <f>SUM(AG67,AT67)</f>
        <v>0</v>
      </c>
      <c r="AO67" s="117"/>
      <c r="AP67" s="117"/>
      <c r="AQ67" s="119" t="s">
        <v>78</v>
      </c>
      <c r="AR67" s="120"/>
      <c r="AS67" s="121">
        <f>ROUND(SUM(AS68:AS69),2)</f>
        <v>0</v>
      </c>
      <c r="AT67" s="122">
        <f>ROUND(SUM(AV67:AW67),2)</f>
        <v>0</v>
      </c>
      <c r="AU67" s="123">
        <f>ROUND(SUM(AU68:AU69),5)</f>
        <v>0</v>
      </c>
      <c r="AV67" s="122">
        <f>ROUND(AZ67*L29,2)</f>
        <v>0</v>
      </c>
      <c r="AW67" s="122">
        <f>ROUND(BA67*L30,2)</f>
        <v>0</v>
      </c>
      <c r="AX67" s="122">
        <f>ROUND(BB67*L29,2)</f>
        <v>0</v>
      </c>
      <c r="AY67" s="122">
        <f>ROUND(BC67*L30,2)</f>
        <v>0</v>
      </c>
      <c r="AZ67" s="122">
        <f>ROUND(SUM(AZ68:AZ69),2)</f>
        <v>0</v>
      </c>
      <c r="BA67" s="122">
        <f>ROUND(SUM(BA68:BA69),2)</f>
        <v>0</v>
      </c>
      <c r="BB67" s="122">
        <f>ROUND(SUM(BB68:BB69),2)</f>
        <v>0</v>
      </c>
      <c r="BC67" s="122">
        <f>ROUND(SUM(BC68:BC69),2)</f>
        <v>0</v>
      </c>
      <c r="BD67" s="124">
        <f>ROUND(SUM(BD68:BD69),2)</f>
        <v>0</v>
      </c>
      <c r="BE67" s="7"/>
      <c r="BS67" s="125" t="s">
        <v>70</v>
      </c>
      <c r="BT67" s="125" t="s">
        <v>79</v>
      </c>
      <c r="BU67" s="125" t="s">
        <v>72</v>
      </c>
      <c r="BV67" s="125" t="s">
        <v>73</v>
      </c>
      <c r="BW67" s="125" t="s">
        <v>117</v>
      </c>
      <c r="BX67" s="125" t="s">
        <v>5</v>
      </c>
      <c r="CL67" s="125" t="s">
        <v>19</v>
      </c>
      <c r="CM67" s="125" t="s">
        <v>81</v>
      </c>
    </row>
    <row r="68" s="4" customFormat="1" ht="16.5" customHeight="1">
      <c r="A68" s="113" t="s">
        <v>75</v>
      </c>
      <c r="B68" s="65"/>
      <c r="C68" s="127"/>
      <c r="D68" s="127"/>
      <c r="E68" s="128" t="s">
        <v>118</v>
      </c>
      <c r="F68" s="128"/>
      <c r="G68" s="128"/>
      <c r="H68" s="128"/>
      <c r="I68" s="128"/>
      <c r="J68" s="127"/>
      <c r="K68" s="128" t="s">
        <v>119</v>
      </c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9">
        <f>'PS 01 - práce SSZT_ÚOŽI'!J32</f>
        <v>0</v>
      </c>
      <c r="AH68" s="127"/>
      <c r="AI68" s="127"/>
      <c r="AJ68" s="127"/>
      <c r="AK68" s="127"/>
      <c r="AL68" s="127"/>
      <c r="AM68" s="127"/>
      <c r="AN68" s="129">
        <f>SUM(AG68,AT68)</f>
        <v>0</v>
      </c>
      <c r="AO68" s="127"/>
      <c r="AP68" s="127"/>
      <c r="AQ68" s="130" t="s">
        <v>96</v>
      </c>
      <c r="AR68" s="67"/>
      <c r="AS68" s="131">
        <v>0</v>
      </c>
      <c r="AT68" s="132">
        <f>ROUND(SUM(AV68:AW68),2)</f>
        <v>0</v>
      </c>
      <c r="AU68" s="133">
        <f>'PS 01 - práce SSZT_ÚOŽI'!P88</f>
        <v>0</v>
      </c>
      <c r="AV68" s="132">
        <f>'PS 01 - práce SSZT_ÚOŽI'!J35</f>
        <v>0</v>
      </c>
      <c r="AW68" s="132">
        <f>'PS 01 - práce SSZT_ÚOŽI'!J36</f>
        <v>0</v>
      </c>
      <c r="AX68" s="132">
        <f>'PS 01 - práce SSZT_ÚOŽI'!J37</f>
        <v>0</v>
      </c>
      <c r="AY68" s="132">
        <f>'PS 01 - práce SSZT_ÚOŽI'!J38</f>
        <v>0</v>
      </c>
      <c r="AZ68" s="132">
        <f>'PS 01 - práce SSZT_ÚOŽI'!F35</f>
        <v>0</v>
      </c>
      <c r="BA68" s="132">
        <f>'PS 01 - práce SSZT_ÚOŽI'!F36</f>
        <v>0</v>
      </c>
      <c r="BB68" s="132">
        <f>'PS 01 - práce SSZT_ÚOŽI'!F37</f>
        <v>0</v>
      </c>
      <c r="BC68" s="132">
        <f>'PS 01 - práce SSZT_ÚOŽI'!F38</f>
        <v>0</v>
      </c>
      <c r="BD68" s="134">
        <f>'PS 01 - práce SSZT_ÚOŽI'!F39</f>
        <v>0</v>
      </c>
      <c r="BE68" s="4"/>
      <c r="BT68" s="135" t="s">
        <v>81</v>
      </c>
      <c r="BV68" s="135" t="s">
        <v>73</v>
      </c>
      <c r="BW68" s="135" t="s">
        <v>120</v>
      </c>
      <c r="BX68" s="135" t="s">
        <v>117</v>
      </c>
      <c r="CL68" s="135" t="s">
        <v>19</v>
      </c>
    </row>
    <row r="69" s="4" customFormat="1" ht="16.5" customHeight="1">
      <c r="A69" s="113" t="s">
        <v>75</v>
      </c>
      <c r="B69" s="65"/>
      <c r="C69" s="127"/>
      <c r="D69" s="127"/>
      <c r="E69" s="128" t="s">
        <v>121</v>
      </c>
      <c r="F69" s="128"/>
      <c r="G69" s="128"/>
      <c r="H69" s="128"/>
      <c r="I69" s="128"/>
      <c r="J69" s="127"/>
      <c r="K69" s="128" t="s">
        <v>122</v>
      </c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9">
        <f>'PS 02 - práce SSZT_ÚRS'!J32</f>
        <v>0</v>
      </c>
      <c r="AH69" s="127"/>
      <c r="AI69" s="127"/>
      <c r="AJ69" s="127"/>
      <c r="AK69" s="127"/>
      <c r="AL69" s="127"/>
      <c r="AM69" s="127"/>
      <c r="AN69" s="129">
        <f>SUM(AG69,AT69)</f>
        <v>0</v>
      </c>
      <c r="AO69" s="127"/>
      <c r="AP69" s="127"/>
      <c r="AQ69" s="130" t="s">
        <v>96</v>
      </c>
      <c r="AR69" s="67"/>
      <c r="AS69" s="131">
        <v>0</v>
      </c>
      <c r="AT69" s="132">
        <f>ROUND(SUM(AV69:AW69),2)</f>
        <v>0</v>
      </c>
      <c r="AU69" s="133">
        <f>'PS 02 - práce SSZT_ÚRS'!P87</f>
        <v>0</v>
      </c>
      <c r="AV69" s="132">
        <f>'PS 02 - práce SSZT_ÚRS'!J35</f>
        <v>0</v>
      </c>
      <c r="AW69" s="132">
        <f>'PS 02 - práce SSZT_ÚRS'!J36</f>
        <v>0</v>
      </c>
      <c r="AX69" s="132">
        <f>'PS 02 - práce SSZT_ÚRS'!J37</f>
        <v>0</v>
      </c>
      <c r="AY69" s="132">
        <f>'PS 02 - práce SSZT_ÚRS'!J38</f>
        <v>0</v>
      </c>
      <c r="AZ69" s="132">
        <f>'PS 02 - práce SSZT_ÚRS'!F35</f>
        <v>0</v>
      </c>
      <c r="BA69" s="132">
        <f>'PS 02 - práce SSZT_ÚRS'!F36</f>
        <v>0</v>
      </c>
      <c r="BB69" s="132">
        <f>'PS 02 - práce SSZT_ÚRS'!F37</f>
        <v>0</v>
      </c>
      <c r="BC69" s="132">
        <f>'PS 02 - práce SSZT_ÚRS'!F38</f>
        <v>0</v>
      </c>
      <c r="BD69" s="134">
        <f>'PS 02 - práce SSZT_ÚRS'!F39</f>
        <v>0</v>
      </c>
      <c r="BE69" s="4"/>
      <c r="BT69" s="135" t="s">
        <v>81</v>
      </c>
      <c r="BV69" s="135" t="s">
        <v>73</v>
      </c>
      <c r="BW69" s="135" t="s">
        <v>123</v>
      </c>
      <c r="BX69" s="135" t="s">
        <v>117</v>
      </c>
      <c r="CL69" s="135" t="s">
        <v>19</v>
      </c>
    </row>
    <row r="70" s="7" customFormat="1" ht="16.5" customHeight="1">
      <c r="A70" s="113" t="s">
        <v>75</v>
      </c>
      <c r="B70" s="114"/>
      <c r="C70" s="115"/>
      <c r="D70" s="116" t="s">
        <v>124</v>
      </c>
      <c r="E70" s="116"/>
      <c r="F70" s="116"/>
      <c r="G70" s="116"/>
      <c r="H70" s="116"/>
      <c r="I70" s="117"/>
      <c r="J70" s="116" t="s">
        <v>125</v>
      </c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116"/>
      <c r="AG70" s="118">
        <f>'09 - VRN'!J30</f>
        <v>0</v>
      </c>
      <c r="AH70" s="117"/>
      <c r="AI70" s="117"/>
      <c r="AJ70" s="117"/>
      <c r="AK70" s="117"/>
      <c r="AL70" s="117"/>
      <c r="AM70" s="117"/>
      <c r="AN70" s="118">
        <f>SUM(AG70,AT70)</f>
        <v>0</v>
      </c>
      <c r="AO70" s="117"/>
      <c r="AP70" s="117"/>
      <c r="AQ70" s="119" t="s">
        <v>78</v>
      </c>
      <c r="AR70" s="120"/>
      <c r="AS70" s="136">
        <v>0</v>
      </c>
      <c r="AT70" s="137">
        <f>ROUND(SUM(AV70:AW70),2)</f>
        <v>0</v>
      </c>
      <c r="AU70" s="138">
        <f>'09 - VRN'!P79</f>
        <v>0</v>
      </c>
      <c r="AV70" s="137">
        <f>'09 - VRN'!J33</f>
        <v>0</v>
      </c>
      <c r="AW70" s="137">
        <f>'09 - VRN'!J34</f>
        <v>0</v>
      </c>
      <c r="AX70" s="137">
        <f>'09 - VRN'!J35</f>
        <v>0</v>
      </c>
      <c r="AY70" s="137">
        <f>'09 - VRN'!J36</f>
        <v>0</v>
      </c>
      <c r="AZ70" s="137">
        <f>'09 - VRN'!F33</f>
        <v>0</v>
      </c>
      <c r="BA70" s="137">
        <f>'09 - VRN'!F34</f>
        <v>0</v>
      </c>
      <c r="BB70" s="137">
        <f>'09 - VRN'!F35</f>
        <v>0</v>
      </c>
      <c r="BC70" s="137">
        <f>'09 - VRN'!F36</f>
        <v>0</v>
      </c>
      <c r="BD70" s="139">
        <f>'09 - VRN'!F37</f>
        <v>0</v>
      </c>
      <c r="BE70" s="7"/>
      <c r="BT70" s="125" t="s">
        <v>79</v>
      </c>
      <c r="BV70" s="125" t="s">
        <v>73</v>
      </c>
      <c r="BW70" s="125" t="s">
        <v>126</v>
      </c>
      <c r="BX70" s="125" t="s">
        <v>5</v>
      </c>
      <c r="CL70" s="125" t="s">
        <v>19</v>
      </c>
      <c r="CM70" s="125" t="s">
        <v>81</v>
      </c>
    </row>
    <row r="71" s="2" customFormat="1" ht="30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6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</row>
    <row r="72" s="2" customFormat="1" ht="6.96" customHeight="1">
      <c r="A72" s="40"/>
      <c r="B72" s="61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46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</row>
  </sheetData>
  <sheetProtection sheet="1" formatColumns="0" formatRows="0" objects="1" scenarios="1" spinCount="100000" saltValue="jFCHE1sYyojE1cMEf+Y67CVo7zh4nV74q2cNw9Xgb39T5pmlSv0lDUXOjGXnMxJQij6sOInTR9cizURNSfRCew==" hashValue="/HdWtSOVwTpoWYANFoOAAJgwDCp2j8vm79AnKsg7g6rCRJWmf1YTTzisT9qf2D6JxUccqS/eivfwjQR5kE4koQ==" algorithmName="SHA-512" password="CC35"/>
  <mergeCells count="102">
    <mergeCell ref="C52:G52"/>
    <mergeCell ref="D59:H59"/>
    <mergeCell ref="D64:H64"/>
    <mergeCell ref="D56:H56"/>
    <mergeCell ref="D63:H63"/>
    <mergeCell ref="D58:H58"/>
    <mergeCell ref="D62:H62"/>
    <mergeCell ref="D55:H55"/>
    <mergeCell ref="D57:H57"/>
    <mergeCell ref="E60:I60"/>
    <mergeCell ref="E61:I61"/>
    <mergeCell ref="I52:AF52"/>
    <mergeCell ref="J58:AF58"/>
    <mergeCell ref="J59:AF59"/>
    <mergeCell ref="J55:AF55"/>
    <mergeCell ref="J64:AF64"/>
    <mergeCell ref="J63:AF63"/>
    <mergeCell ref="J57:AF57"/>
    <mergeCell ref="J56:AF56"/>
    <mergeCell ref="J62:AF62"/>
    <mergeCell ref="K60:AF60"/>
    <mergeCell ref="K61:AF61"/>
    <mergeCell ref="L45:AO45"/>
    <mergeCell ref="D65:H65"/>
    <mergeCell ref="J65:AF65"/>
    <mergeCell ref="E66:I66"/>
    <mergeCell ref="K66:AF66"/>
    <mergeCell ref="D67:H67"/>
    <mergeCell ref="J67:AF67"/>
    <mergeCell ref="E68:I68"/>
    <mergeCell ref="K68:AF68"/>
    <mergeCell ref="E69:I69"/>
    <mergeCell ref="K69:AF69"/>
    <mergeCell ref="D70:H70"/>
    <mergeCell ref="J70:AF70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61:AM61"/>
    <mergeCell ref="AG62:AM62"/>
    <mergeCell ref="AG63:AM63"/>
    <mergeCell ref="AG60:AM60"/>
    <mergeCell ref="AG59:AM59"/>
    <mergeCell ref="AG58:AM58"/>
    <mergeCell ref="AG64:AM64"/>
    <mergeCell ref="AG57:AM57"/>
    <mergeCell ref="AG56:AM56"/>
    <mergeCell ref="AG55:AM55"/>
    <mergeCell ref="AG52:AM52"/>
    <mergeCell ref="AM47:AN47"/>
    <mergeCell ref="AM49:AP49"/>
    <mergeCell ref="AM50:AP50"/>
    <mergeCell ref="AN64:AP64"/>
    <mergeCell ref="AN63:AP63"/>
    <mergeCell ref="AN52:AP52"/>
    <mergeCell ref="AN59:AP59"/>
    <mergeCell ref="AN55:AP55"/>
    <mergeCell ref="AN61:AP61"/>
    <mergeCell ref="AN56:AP56"/>
    <mergeCell ref="AN60:AP60"/>
    <mergeCell ref="AN57:AP57"/>
    <mergeCell ref="AN62:AP62"/>
    <mergeCell ref="AN58:AP58"/>
    <mergeCell ref="AS49:AT51"/>
    <mergeCell ref="AN65:AP65"/>
    <mergeCell ref="AG65:AM65"/>
    <mergeCell ref="AN66:AP66"/>
    <mergeCell ref="AG66:AM66"/>
    <mergeCell ref="AN67:AP67"/>
    <mergeCell ref="AG67:AM67"/>
    <mergeCell ref="AN68:AP68"/>
    <mergeCell ref="AG68:AM68"/>
    <mergeCell ref="AN69:AP69"/>
    <mergeCell ref="AG69:AM69"/>
    <mergeCell ref="AN70:AP70"/>
    <mergeCell ref="AG70:AM70"/>
    <mergeCell ref="AN54:AP54"/>
  </mergeCells>
  <hyperlinks>
    <hyperlink ref="A55" location="'01a - Žel. svršek - 1.TK'!C2" display="/"/>
    <hyperlink ref="A56" location="'02 - Žel. svršek - 2.TK'!C2" display="/"/>
    <hyperlink ref="A57" location="'03a - Žel. spodek - PHS 1.TK'!C2" display="/"/>
    <hyperlink ref="A58" location="'03b - PHS 1.TK - URS'!C2" display="/"/>
    <hyperlink ref="A60" location="'01 - ZRN-opěrná zeď'!C2" display="/"/>
    <hyperlink ref="A61" location="'02 - VRN-opěrná zeď'!C2" display="/"/>
    <hyperlink ref="A62" location="'04a - Žel. spodek - PHS 2.TK'!C2" display="/"/>
    <hyperlink ref="A63" location="'04b - PHS 2.TK - URS'!C2" display="/"/>
    <hyperlink ref="A64" location="'05 - Následná úprava GPK'!C2" display="/"/>
    <hyperlink ref="A66" location="'D.1 - t.ú. Roudnice - Hrobce'!C2" display="/"/>
    <hyperlink ref="A68" location="'PS 01 - práce SSZT_ÚOŽI'!C2" display="/"/>
    <hyperlink ref="A69" location="'PS 02 - práce SSZT_ÚRS'!C2" display="/"/>
    <hyperlink ref="A70" location="'09 - VRN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č.2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129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26. 2. 2026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ROUND(J79,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ROUND((SUM(BE79:BE188)),  2)</f>
        <v>0</v>
      </c>
      <c r="G33" s="40"/>
      <c r="H33" s="40"/>
      <c r="I33" s="159">
        <v>0.20999999999999999</v>
      </c>
      <c r="J33" s="158">
        <f>ROUND(((SUM(BE79:BE188))*I33),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ROUND((SUM(BF79:BF188)),  2)</f>
        <v>0</v>
      </c>
      <c r="G34" s="40"/>
      <c r="H34" s="40"/>
      <c r="I34" s="159">
        <v>0.12</v>
      </c>
      <c r="J34" s="158">
        <f>ROUND(((SUM(BF79:BF188))*I34),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ROUND((SUM(BG79:BG188)),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ROUND((SUM(BH79:BH188)),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ROUND((SUM(BI79:BI188)),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č.2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01a - Žel. svršek - 1.TK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26. 2. 2026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J79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2" customFormat="1" ht="21.84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5" s="2" customFormat="1" ht="6.96" customHeight="1">
      <c r="A65" s="40"/>
      <c r="B65" s="63"/>
      <c r="C65" s="64"/>
      <c r="D65" s="64"/>
      <c r="E65" s="64"/>
      <c r="F65" s="64"/>
      <c r="G65" s="64"/>
      <c r="H65" s="64"/>
      <c r="I65" s="64"/>
      <c r="J65" s="64"/>
      <c r="K65" s="64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24.96" customHeight="1">
      <c r="A66" s="40"/>
      <c r="B66" s="41"/>
      <c r="C66" s="25" t="s">
        <v>134</v>
      </c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12" customHeight="1">
      <c r="A68" s="40"/>
      <c r="B68" s="41"/>
      <c r="C68" s="34" t="s">
        <v>16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6.5" customHeight="1">
      <c r="A69" s="40"/>
      <c r="B69" s="41"/>
      <c r="C69" s="42"/>
      <c r="D69" s="42"/>
      <c r="E69" s="171" t="str">
        <f>E7</f>
        <v>Cyklická obnova trati v úseku Roudnice n. L. – Hrobce-vč. ukolejnění-OPRAVA č.2</v>
      </c>
      <c r="F69" s="34"/>
      <c r="G69" s="34"/>
      <c r="H69" s="34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128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71" t="str">
        <f>E9</f>
        <v>01a - Žel. svršek - 1.TK</v>
      </c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21</v>
      </c>
      <c r="D73" s="42"/>
      <c r="E73" s="42"/>
      <c r="F73" s="29" t="str">
        <f>F12</f>
        <v xml:space="preserve"> </v>
      </c>
      <c r="G73" s="42"/>
      <c r="H73" s="42"/>
      <c r="I73" s="34" t="s">
        <v>23</v>
      </c>
      <c r="J73" s="74" t="str">
        <f>IF(J12="","",J12)</f>
        <v>26. 2. 2026</v>
      </c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15" customHeight="1">
      <c r="A75" s="40"/>
      <c r="B75" s="41"/>
      <c r="C75" s="34" t="s">
        <v>25</v>
      </c>
      <c r="D75" s="42"/>
      <c r="E75" s="42"/>
      <c r="F75" s="29" t="str">
        <f>E15</f>
        <v>OŘ Ústí nad Labem</v>
      </c>
      <c r="G75" s="42"/>
      <c r="H75" s="42"/>
      <c r="I75" s="34" t="s">
        <v>31</v>
      </c>
      <c r="J75" s="38" t="str">
        <f>E21</f>
        <v xml:space="preserve"> 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29</v>
      </c>
      <c r="D76" s="42"/>
      <c r="E76" s="42"/>
      <c r="F76" s="29" t="str">
        <f>IF(E18="","",E18)</f>
        <v>Vyplň údaj</v>
      </c>
      <c r="G76" s="42"/>
      <c r="H76" s="42"/>
      <c r="I76" s="34" t="s">
        <v>33</v>
      </c>
      <c r="J76" s="38" t="str">
        <f>E24</f>
        <v>Šrédl</v>
      </c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0.32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9" customFormat="1" ht="29.28" customHeight="1">
      <c r="A78" s="176"/>
      <c r="B78" s="177"/>
      <c r="C78" s="178" t="s">
        <v>135</v>
      </c>
      <c r="D78" s="179" t="s">
        <v>56</v>
      </c>
      <c r="E78" s="179" t="s">
        <v>52</v>
      </c>
      <c r="F78" s="179" t="s">
        <v>53</v>
      </c>
      <c r="G78" s="179" t="s">
        <v>136</v>
      </c>
      <c r="H78" s="179" t="s">
        <v>137</v>
      </c>
      <c r="I78" s="179" t="s">
        <v>138</v>
      </c>
      <c r="J78" s="179" t="s">
        <v>132</v>
      </c>
      <c r="K78" s="180" t="s">
        <v>139</v>
      </c>
      <c r="L78" s="181"/>
      <c r="M78" s="94" t="s">
        <v>19</v>
      </c>
      <c r="N78" s="95" t="s">
        <v>41</v>
      </c>
      <c r="O78" s="95" t="s">
        <v>140</v>
      </c>
      <c r="P78" s="95" t="s">
        <v>141</v>
      </c>
      <c r="Q78" s="95" t="s">
        <v>142</v>
      </c>
      <c r="R78" s="95" t="s">
        <v>143</v>
      </c>
      <c r="S78" s="95" t="s">
        <v>144</v>
      </c>
      <c r="T78" s="96" t="s">
        <v>145</v>
      </c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</row>
    <row r="79" s="2" customFormat="1" ht="22.8" customHeight="1">
      <c r="A79" s="40"/>
      <c r="B79" s="41"/>
      <c r="C79" s="101" t="s">
        <v>146</v>
      </c>
      <c r="D79" s="42"/>
      <c r="E79" s="42"/>
      <c r="F79" s="42"/>
      <c r="G79" s="42"/>
      <c r="H79" s="42"/>
      <c r="I79" s="42"/>
      <c r="J79" s="182">
        <f>BK79</f>
        <v>0</v>
      </c>
      <c r="K79" s="42"/>
      <c r="L79" s="46"/>
      <c r="M79" s="97"/>
      <c r="N79" s="183"/>
      <c r="O79" s="98"/>
      <c r="P79" s="184">
        <f>SUM(P80:P188)</f>
        <v>0</v>
      </c>
      <c r="Q79" s="98"/>
      <c r="R79" s="184">
        <f>SUM(R80:R188)</f>
        <v>6041.4238399999995</v>
      </c>
      <c r="S79" s="98"/>
      <c r="T79" s="185">
        <f>SUM(T80:T188)</f>
        <v>0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T79" s="19" t="s">
        <v>70</v>
      </c>
      <c r="AU79" s="19" t="s">
        <v>133</v>
      </c>
      <c r="BK79" s="186">
        <f>SUM(BK80:BK188)</f>
        <v>0</v>
      </c>
    </row>
    <row r="80" s="2" customFormat="1" ht="16.5" customHeight="1">
      <c r="A80" s="40"/>
      <c r="B80" s="41"/>
      <c r="C80" s="187" t="s">
        <v>79</v>
      </c>
      <c r="D80" s="187" t="s">
        <v>147</v>
      </c>
      <c r="E80" s="188" t="s">
        <v>148</v>
      </c>
      <c r="F80" s="189" t="s">
        <v>149</v>
      </c>
      <c r="G80" s="190" t="s">
        <v>150</v>
      </c>
      <c r="H80" s="191">
        <v>3621</v>
      </c>
      <c r="I80" s="192"/>
      <c r="J80" s="193">
        <f>ROUND(I80*H80,2)</f>
        <v>0</v>
      </c>
      <c r="K80" s="189" t="s">
        <v>151</v>
      </c>
      <c r="L80" s="194"/>
      <c r="M80" s="195" t="s">
        <v>19</v>
      </c>
      <c r="N80" s="196" t="s">
        <v>42</v>
      </c>
      <c r="O80" s="86"/>
      <c r="P80" s="197">
        <f>O80*H80</f>
        <v>0</v>
      </c>
      <c r="Q80" s="197">
        <v>1</v>
      </c>
      <c r="R80" s="197">
        <f>Q80*H80</f>
        <v>3621</v>
      </c>
      <c r="S80" s="197">
        <v>0</v>
      </c>
      <c r="T80" s="198">
        <f>S80*H80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R80" s="199" t="s">
        <v>152</v>
      </c>
      <c r="AT80" s="199" t="s">
        <v>147</v>
      </c>
      <c r="AU80" s="199" t="s">
        <v>71</v>
      </c>
      <c r="AY80" s="19" t="s">
        <v>153</v>
      </c>
      <c r="BE80" s="200">
        <f>IF(N80="základní",J80,0)</f>
        <v>0</v>
      </c>
      <c r="BF80" s="200">
        <f>IF(N80="snížená",J80,0)</f>
        <v>0</v>
      </c>
      <c r="BG80" s="200">
        <f>IF(N80="zákl. přenesená",J80,0)</f>
        <v>0</v>
      </c>
      <c r="BH80" s="200">
        <f>IF(N80="sníž. přenesená",J80,0)</f>
        <v>0</v>
      </c>
      <c r="BI80" s="200">
        <f>IF(N80="nulová",J80,0)</f>
        <v>0</v>
      </c>
      <c r="BJ80" s="19" t="s">
        <v>79</v>
      </c>
      <c r="BK80" s="200">
        <f>ROUND(I80*H80,2)</f>
        <v>0</v>
      </c>
      <c r="BL80" s="19" t="s">
        <v>154</v>
      </c>
      <c r="BM80" s="199" t="s">
        <v>81</v>
      </c>
    </row>
    <row r="81" s="2" customFormat="1">
      <c r="A81" s="40"/>
      <c r="B81" s="41"/>
      <c r="C81" s="42"/>
      <c r="D81" s="201" t="s">
        <v>155</v>
      </c>
      <c r="E81" s="42"/>
      <c r="F81" s="202" t="s">
        <v>149</v>
      </c>
      <c r="G81" s="42"/>
      <c r="H81" s="42"/>
      <c r="I81" s="203"/>
      <c r="J81" s="42"/>
      <c r="K81" s="42"/>
      <c r="L81" s="46"/>
      <c r="M81" s="204"/>
      <c r="N81" s="205"/>
      <c r="O81" s="86"/>
      <c r="P81" s="86"/>
      <c r="Q81" s="86"/>
      <c r="R81" s="86"/>
      <c r="S81" s="86"/>
      <c r="T81" s="87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155</v>
      </c>
      <c r="AU81" s="19" t="s">
        <v>71</v>
      </c>
    </row>
    <row r="82" s="10" customFormat="1">
      <c r="A82" s="10"/>
      <c r="B82" s="206"/>
      <c r="C82" s="207"/>
      <c r="D82" s="201" t="s">
        <v>156</v>
      </c>
      <c r="E82" s="208" t="s">
        <v>19</v>
      </c>
      <c r="F82" s="209" t="s">
        <v>157</v>
      </c>
      <c r="G82" s="207"/>
      <c r="H82" s="210">
        <v>3621</v>
      </c>
      <c r="I82" s="211"/>
      <c r="J82" s="207"/>
      <c r="K82" s="207"/>
      <c r="L82" s="212"/>
      <c r="M82" s="213"/>
      <c r="N82" s="214"/>
      <c r="O82" s="214"/>
      <c r="P82" s="214"/>
      <c r="Q82" s="214"/>
      <c r="R82" s="214"/>
      <c r="S82" s="214"/>
      <c r="T82" s="21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T82" s="216" t="s">
        <v>156</v>
      </c>
      <c r="AU82" s="216" t="s">
        <v>71</v>
      </c>
      <c r="AV82" s="10" t="s">
        <v>81</v>
      </c>
      <c r="AW82" s="10" t="s">
        <v>32</v>
      </c>
      <c r="AX82" s="10" t="s">
        <v>79</v>
      </c>
      <c r="AY82" s="216" t="s">
        <v>153</v>
      </c>
    </row>
    <row r="83" s="2" customFormat="1" ht="24.15" customHeight="1">
      <c r="A83" s="40"/>
      <c r="B83" s="41"/>
      <c r="C83" s="187" t="s">
        <v>81</v>
      </c>
      <c r="D83" s="187" t="s">
        <v>147</v>
      </c>
      <c r="E83" s="188" t="s">
        <v>158</v>
      </c>
      <c r="F83" s="189" t="s">
        <v>159</v>
      </c>
      <c r="G83" s="190" t="s">
        <v>160</v>
      </c>
      <c r="H83" s="191">
        <v>5950</v>
      </c>
      <c r="I83" s="192"/>
      <c r="J83" s="193">
        <f>ROUND(I83*H83,2)</f>
        <v>0</v>
      </c>
      <c r="K83" s="189" t="s">
        <v>151</v>
      </c>
      <c r="L83" s="194"/>
      <c r="M83" s="195" t="s">
        <v>19</v>
      </c>
      <c r="N83" s="196" t="s">
        <v>42</v>
      </c>
      <c r="O83" s="86"/>
      <c r="P83" s="197">
        <f>O83*H83</f>
        <v>0</v>
      </c>
      <c r="Q83" s="197">
        <v>0.32705000000000001</v>
      </c>
      <c r="R83" s="197">
        <f>Q83*H83</f>
        <v>1945.9475</v>
      </c>
      <c r="S83" s="197">
        <v>0</v>
      </c>
      <c r="T83" s="198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199" t="s">
        <v>152</v>
      </c>
      <c r="AT83" s="199" t="s">
        <v>147</v>
      </c>
      <c r="AU83" s="199" t="s">
        <v>71</v>
      </c>
      <c r="AY83" s="19" t="s">
        <v>153</v>
      </c>
      <c r="BE83" s="200">
        <f>IF(N83="základní",J83,0)</f>
        <v>0</v>
      </c>
      <c r="BF83" s="200">
        <f>IF(N83="snížená",J83,0)</f>
        <v>0</v>
      </c>
      <c r="BG83" s="200">
        <f>IF(N83="zákl. přenesená",J83,0)</f>
        <v>0</v>
      </c>
      <c r="BH83" s="200">
        <f>IF(N83="sníž. přenesená",J83,0)</f>
        <v>0</v>
      </c>
      <c r="BI83" s="200">
        <f>IF(N83="nulová",J83,0)</f>
        <v>0</v>
      </c>
      <c r="BJ83" s="19" t="s">
        <v>79</v>
      </c>
      <c r="BK83" s="200">
        <f>ROUND(I83*H83,2)</f>
        <v>0</v>
      </c>
      <c r="BL83" s="19" t="s">
        <v>154</v>
      </c>
      <c r="BM83" s="199" t="s">
        <v>154</v>
      </c>
    </row>
    <row r="84" s="2" customFormat="1">
      <c r="A84" s="40"/>
      <c r="B84" s="41"/>
      <c r="C84" s="42"/>
      <c r="D84" s="201" t="s">
        <v>155</v>
      </c>
      <c r="E84" s="42"/>
      <c r="F84" s="202" t="s">
        <v>159</v>
      </c>
      <c r="G84" s="42"/>
      <c r="H84" s="42"/>
      <c r="I84" s="203"/>
      <c r="J84" s="42"/>
      <c r="K84" s="42"/>
      <c r="L84" s="46"/>
      <c r="M84" s="204"/>
      <c r="N84" s="205"/>
      <c r="O84" s="86"/>
      <c r="P84" s="86"/>
      <c r="Q84" s="86"/>
      <c r="R84" s="86"/>
      <c r="S84" s="86"/>
      <c r="T84" s="87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155</v>
      </c>
      <c r="AU84" s="19" t="s">
        <v>71</v>
      </c>
    </row>
    <row r="85" s="10" customFormat="1">
      <c r="A85" s="10"/>
      <c r="B85" s="206"/>
      <c r="C85" s="207"/>
      <c r="D85" s="201" t="s">
        <v>156</v>
      </c>
      <c r="E85" s="208" t="s">
        <v>19</v>
      </c>
      <c r="F85" s="209" t="s">
        <v>161</v>
      </c>
      <c r="G85" s="207"/>
      <c r="H85" s="210">
        <v>5950</v>
      </c>
      <c r="I85" s="211"/>
      <c r="J85" s="207"/>
      <c r="K85" s="207"/>
      <c r="L85" s="212"/>
      <c r="M85" s="213"/>
      <c r="N85" s="214"/>
      <c r="O85" s="214"/>
      <c r="P85" s="214"/>
      <c r="Q85" s="214"/>
      <c r="R85" s="214"/>
      <c r="S85" s="214"/>
      <c r="T85" s="21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T85" s="216" t="s">
        <v>156</v>
      </c>
      <c r="AU85" s="216" t="s">
        <v>71</v>
      </c>
      <c r="AV85" s="10" t="s">
        <v>81</v>
      </c>
      <c r="AW85" s="10" t="s">
        <v>32</v>
      </c>
      <c r="AX85" s="10" t="s">
        <v>79</v>
      </c>
      <c r="AY85" s="216" t="s">
        <v>153</v>
      </c>
    </row>
    <row r="86" s="2" customFormat="1" ht="16.5" customHeight="1">
      <c r="A86" s="40"/>
      <c r="B86" s="41"/>
      <c r="C86" s="217" t="s">
        <v>162</v>
      </c>
      <c r="D86" s="217" t="s">
        <v>163</v>
      </c>
      <c r="E86" s="218" t="s">
        <v>164</v>
      </c>
      <c r="F86" s="219" t="s">
        <v>165</v>
      </c>
      <c r="G86" s="220" t="s">
        <v>150</v>
      </c>
      <c r="H86" s="221">
        <v>973</v>
      </c>
      <c r="I86" s="222"/>
      <c r="J86" s="223">
        <f>ROUND(I86*H86,2)</f>
        <v>0</v>
      </c>
      <c r="K86" s="219" t="s">
        <v>151</v>
      </c>
      <c r="L86" s="46"/>
      <c r="M86" s="224" t="s">
        <v>19</v>
      </c>
      <c r="N86" s="225" t="s">
        <v>42</v>
      </c>
      <c r="O86" s="86"/>
      <c r="P86" s="197">
        <f>O86*H86</f>
        <v>0</v>
      </c>
      <c r="Q86" s="197">
        <v>0</v>
      </c>
      <c r="R86" s="197">
        <f>Q86*H86</f>
        <v>0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154</v>
      </c>
      <c r="AT86" s="199" t="s">
        <v>163</v>
      </c>
      <c r="AU86" s="199" t="s">
        <v>71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166</v>
      </c>
    </row>
    <row r="87" s="2" customFormat="1">
      <c r="A87" s="40"/>
      <c r="B87" s="41"/>
      <c r="C87" s="42"/>
      <c r="D87" s="201" t="s">
        <v>155</v>
      </c>
      <c r="E87" s="42"/>
      <c r="F87" s="202" t="s">
        <v>167</v>
      </c>
      <c r="G87" s="42"/>
      <c r="H87" s="42"/>
      <c r="I87" s="203"/>
      <c r="J87" s="42"/>
      <c r="K87" s="42"/>
      <c r="L87" s="46"/>
      <c r="M87" s="204"/>
      <c r="N87" s="205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155</v>
      </c>
      <c r="AU87" s="19" t="s">
        <v>71</v>
      </c>
    </row>
    <row r="88" s="10" customFormat="1">
      <c r="A88" s="10"/>
      <c r="B88" s="206"/>
      <c r="C88" s="207"/>
      <c r="D88" s="201" t="s">
        <v>156</v>
      </c>
      <c r="E88" s="208" t="s">
        <v>19</v>
      </c>
      <c r="F88" s="209" t="s">
        <v>168</v>
      </c>
      <c r="G88" s="207"/>
      <c r="H88" s="210">
        <v>973</v>
      </c>
      <c r="I88" s="211"/>
      <c r="J88" s="207"/>
      <c r="K88" s="207"/>
      <c r="L88" s="212"/>
      <c r="M88" s="213"/>
      <c r="N88" s="214"/>
      <c r="O88" s="214"/>
      <c r="P88" s="214"/>
      <c r="Q88" s="214"/>
      <c r="R88" s="214"/>
      <c r="S88" s="214"/>
      <c r="T88" s="21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T88" s="216" t="s">
        <v>156</v>
      </c>
      <c r="AU88" s="216" t="s">
        <v>71</v>
      </c>
      <c r="AV88" s="10" t="s">
        <v>81</v>
      </c>
      <c r="AW88" s="10" t="s">
        <v>32</v>
      </c>
      <c r="AX88" s="10" t="s">
        <v>79</v>
      </c>
      <c r="AY88" s="216" t="s">
        <v>153</v>
      </c>
    </row>
    <row r="89" s="2" customFormat="1" ht="16.5" customHeight="1">
      <c r="A89" s="40"/>
      <c r="B89" s="41"/>
      <c r="C89" s="187" t="s">
        <v>154</v>
      </c>
      <c r="D89" s="187" t="s">
        <v>147</v>
      </c>
      <c r="E89" s="188" t="s">
        <v>169</v>
      </c>
      <c r="F89" s="189" t="s">
        <v>170</v>
      </c>
      <c r="G89" s="190" t="s">
        <v>160</v>
      </c>
      <c r="H89" s="191">
        <v>88</v>
      </c>
      <c r="I89" s="192"/>
      <c r="J89" s="193">
        <f>ROUND(I89*H89,2)</f>
        <v>0</v>
      </c>
      <c r="K89" s="189" t="s">
        <v>151</v>
      </c>
      <c r="L89" s="194"/>
      <c r="M89" s="195" t="s">
        <v>19</v>
      </c>
      <c r="N89" s="196" t="s">
        <v>42</v>
      </c>
      <c r="O89" s="86"/>
      <c r="P89" s="197">
        <f>O89*H89</f>
        <v>0</v>
      </c>
      <c r="Q89" s="197">
        <v>4.5022500000000001</v>
      </c>
      <c r="R89" s="197">
        <f>Q89*H89</f>
        <v>396.19799999999998</v>
      </c>
      <c r="S89" s="197">
        <v>0</v>
      </c>
      <c r="T89" s="19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199" t="s">
        <v>152</v>
      </c>
      <c r="AT89" s="199" t="s">
        <v>147</v>
      </c>
      <c r="AU89" s="199" t="s">
        <v>71</v>
      </c>
      <c r="AY89" s="19" t="s">
        <v>153</v>
      </c>
      <c r="BE89" s="200">
        <f>IF(N89="základní",J89,0)</f>
        <v>0</v>
      </c>
      <c r="BF89" s="200">
        <f>IF(N89="snížená",J89,0)</f>
        <v>0</v>
      </c>
      <c r="BG89" s="200">
        <f>IF(N89="zákl. přenesená",J89,0)</f>
        <v>0</v>
      </c>
      <c r="BH89" s="200">
        <f>IF(N89="sníž. přenesená",J89,0)</f>
        <v>0</v>
      </c>
      <c r="BI89" s="200">
        <f>IF(N89="nulová",J89,0)</f>
        <v>0</v>
      </c>
      <c r="BJ89" s="19" t="s">
        <v>79</v>
      </c>
      <c r="BK89" s="200">
        <f>ROUND(I89*H89,2)</f>
        <v>0</v>
      </c>
      <c r="BL89" s="19" t="s">
        <v>154</v>
      </c>
      <c r="BM89" s="199" t="s">
        <v>171</v>
      </c>
    </row>
    <row r="90" s="2" customFormat="1">
      <c r="A90" s="40"/>
      <c r="B90" s="41"/>
      <c r="C90" s="42"/>
      <c r="D90" s="201" t="s">
        <v>155</v>
      </c>
      <c r="E90" s="42"/>
      <c r="F90" s="202" t="s">
        <v>170</v>
      </c>
      <c r="G90" s="42"/>
      <c r="H90" s="42"/>
      <c r="I90" s="203"/>
      <c r="J90" s="42"/>
      <c r="K90" s="42"/>
      <c r="L90" s="46"/>
      <c r="M90" s="204"/>
      <c r="N90" s="205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155</v>
      </c>
      <c r="AU90" s="19" t="s">
        <v>71</v>
      </c>
    </row>
    <row r="91" s="2" customFormat="1" ht="16.5" customHeight="1">
      <c r="A91" s="40"/>
      <c r="B91" s="41"/>
      <c r="C91" s="187" t="s">
        <v>172</v>
      </c>
      <c r="D91" s="187" t="s">
        <v>147</v>
      </c>
      <c r="E91" s="188" t="s">
        <v>173</v>
      </c>
      <c r="F91" s="189" t="s">
        <v>174</v>
      </c>
      <c r="G91" s="190" t="s">
        <v>160</v>
      </c>
      <c r="H91" s="191">
        <v>6</v>
      </c>
      <c r="I91" s="192"/>
      <c r="J91" s="193">
        <f>ROUND(I91*H91,2)</f>
        <v>0</v>
      </c>
      <c r="K91" s="189" t="s">
        <v>151</v>
      </c>
      <c r="L91" s="194"/>
      <c r="M91" s="195" t="s">
        <v>19</v>
      </c>
      <c r="N91" s="196" t="s">
        <v>42</v>
      </c>
      <c r="O91" s="86"/>
      <c r="P91" s="197">
        <f>O91*H91</f>
        <v>0</v>
      </c>
      <c r="Q91" s="197">
        <v>7.2035999999999998</v>
      </c>
      <c r="R91" s="197">
        <f>Q91*H91</f>
        <v>43.221599999999995</v>
      </c>
      <c r="S91" s="197">
        <v>0</v>
      </c>
      <c r="T91" s="198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199" t="s">
        <v>152</v>
      </c>
      <c r="AT91" s="199" t="s">
        <v>147</v>
      </c>
      <c r="AU91" s="199" t="s">
        <v>71</v>
      </c>
      <c r="AY91" s="19" t="s">
        <v>153</v>
      </c>
      <c r="BE91" s="200">
        <f>IF(N91="základní",J91,0)</f>
        <v>0</v>
      </c>
      <c r="BF91" s="200">
        <f>IF(N91="snížená",J91,0)</f>
        <v>0</v>
      </c>
      <c r="BG91" s="200">
        <f>IF(N91="zákl. přenesená",J91,0)</f>
        <v>0</v>
      </c>
      <c r="BH91" s="200">
        <f>IF(N91="sníž. přenesená",J91,0)</f>
        <v>0</v>
      </c>
      <c r="BI91" s="200">
        <f>IF(N91="nulová",J91,0)</f>
        <v>0</v>
      </c>
      <c r="BJ91" s="19" t="s">
        <v>79</v>
      </c>
      <c r="BK91" s="200">
        <f>ROUND(I91*H91,2)</f>
        <v>0</v>
      </c>
      <c r="BL91" s="19" t="s">
        <v>154</v>
      </c>
      <c r="BM91" s="199" t="s">
        <v>152</v>
      </c>
    </row>
    <row r="92" s="2" customFormat="1">
      <c r="A92" s="40"/>
      <c r="B92" s="41"/>
      <c r="C92" s="42"/>
      <c r="D92" s="201" t="s">
        <v>155</v>
      </c>
      <c r="E92" s="42"/>
      <c r="F92" s="202" t="s">
        <v>174</v>
      </c>
      <c r="G92" s="42"/>
      <c r="H92" s="42"/>
      <c r="I92" s="203"/>
      <c r="J92" s="42"/>
      <c r="K92" s="42"/>
      <c r="L92" s="46"/>
      <c r="M92" s="204"/>
      <c r="N92" s="205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155</v>
      </c>
      <c r="AU92" s="19" t="s">
        <v>71</v>
      </c>
    </row>
    <row r="93" s="2" customFormat="1" ht="16.5" customHeight="1">
      <c r="A93" s="40"/>
      <c r="B93" s="41"/>
      <c r="C93" s="187" t="s">
        <v>171</v>
      </c>
      <c r="D93" s="187" t="s">
        <v>147</v>
      </c>
      <c r="E93" s="188" t="s">
        <v>175</v>
      </c>
      <c r="F93" s="189" t="s">
        <v>176</v>
      </c>
      <c r="G93" s="190" t="s">
        <v>160</v>
      </c>
      <c r="H93" s="191">
        <v>16</v>
      </c>
      <c r="I93" s="192"/>
      <c r="J93" s="193">
        <f>ROUND(I93*H93,2)</f>
        <v>0</v>
      </c>
      <c r="K93" s="189" t="s">
        <v>151</v>
      </c>
      <c r="L93" s="194"/>
      <c r="M93" s="195" t="s">
        <v>19</v>
      </c>
      <c r="N93" s="196" t="s">
        <v>42</v>
      </c>
      <c r="O93" s="86"/>
      <c r="P93" s="197">
        <f>O93*H93</f>
        <v>0</v>
      </c>
      <c r="Q93" s="197">
        <v>0.28093000000000001</v>
      </c>
      <c r="R93" s="197">
        <f>Q93*H93</f>
        <v>4.4948800000000002</v>
      </c>
      <c r="S93" s="197">
        <v>0</v>
      </c>
      <c r="T93" s="19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199" t="s">
        <v>152</v>
      </c>
      <c r="AT93" s="199" t="s">
        <v>147</v>
      </c>
      <c r="AU93" s="199" t="s">
        <v>71</v>
      </c>
      <c r="AY93" s="19" t="s">
        <v>153</v>
      </c>
      <c r="BE93" s="200">
        <f>IF(N93="základní",J93,0)</f>
        <v>0</v>
      </c>
      <c r="BF93" s="200">
        <f>IF(N93="snížená",J93,0)</f>
        <v>0</v>
      </c>
      <c r="BG93" s="200">
        <f>IF(N93="zákl. přenesená",J93,0)</f>
        <v>0</v>
      </c>
      <c r="BH93" s="200">
        <f>IF(N93="sníž. přenesená",J93,0)</f>
        <v>0</v>
      </c>
      <c r="BI93" s="200">
        <f>IF(N93="nulová",J93,0)</f>
        <v>0</v>
      </c>
      <c r="BJ93" s="19" t="s">
        <v>79</v>
      </c>
      <c r="BK93" s="200">
        <f>ROUND(I93*H93,2)</f>
        <v>0</v>
      </c>
      <c r="BL93" s="19" t="s">
        <v>154</v>
      </c>
      <c r="BM93" s="199" t="s">
        <v>177</v>
      </c>
    </row>
    <row r="94" s="2" customFormat="1">
      <c r="A94" s="40"/>
      <c r="B94" s="41"/>
      <c r="C94" s="42"/>
      <c r="D94" s="201" t="s">
        <v>155</v>
      </c>
      <c r="E94" s="42"/>
      <c r="F94" s="202" t="s">
        <v>176</v>
      </c>
      <c r="G94" s="42"/>
      <c r="H94" s="42"/>
      <c r="I94" s="203"/>
      <c r="J94" s="42"/>
      <c r="K94" s="42"/>
      <c r="L94" s="46"/>
      <c r="M94" s="204"/>
      <c r="N94" s="205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155</v>
      </c>
      <c r="AU94" s="19" t="s">
        <v>71</v>
      </c>
    </row>
    <row r="95" s="2" customFormat="1" ht="16.5" customHeight="1">
      <c r="A95" s="40"/>
      <c r="B95" s="41"/>
      <c r="C95" s="187" t="s">
        <v>178</v>
      </c>
      <c r="D95" s="187" t="s">
        <v>147</v>
      </c>
      <c r="E95" s="188" t="s">
        <v>179</v>
      </c>
      <c r="F95" s="189" t="s">
        <v>180</v>
      </c>
      <c r="G95" s="190" t="s">
        <v>160</v>
      </c>
      <c r="H95" s="191">
        <v>2</v>
      </c>
      <c r="I95" s="192"/>
      <c r="J95" s="193">
        <f>ROUND(I95*H95,2)</f>
        <v>0</v>
      </c>
      <c r="K95" s="189" t="s">
        <v>151</v>
      </c>
      <c r="L95" s="194"/>
      <c r="M95" s="195" t="s">
        <v>19</v>
      </c>
      <c r="N95" s="196" t="s">
        <v>42</v>
      </c>
      <c r="O95" s="86"/>
      <c r="P95" s="197">
        <f>O95*H95</f>
        <v>0</v>
      </c>
      <c r="Q95" s="197">
        <v>0.28093000000000001</v>
      </c>
      <c r="R95" s="197">
        <f>Q95*H95</f>
        <v>0.56186000000000003</v>
      </c>
      <c r="S95" s="197">
        <v>0</v>
      </c>
      <c r="T95" s="198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199" t="s">
        <v>152</v>
      </c>
      <c r="AT95" s="199" t="s">
        <v>147</v>
      </c>
      <c r="AU95" s="199" t="s">
        <v>71</v>
      </c>
      <c r="AY95" s="19" t="s">
        <v>153</v>
      </c>
      <c r="BE95" s="200">
        <f>IF(N95="základní",J95,0)</f>
        <v>0</v>
      </c>
      <c r="BF95" s="200">
        <f>IF(N95="snížená",J95,0)</f>
        <v>0</v>
      </c>
      <c r="BG95" s="200">
        <f>IF(N95="zákl. přenesená",J95,0)</f>
        <v>0</v>
      </c>
      <c r="BH95" s="200">
        <f>IF(N95="sníž. přenesená",J95,0)</f>
        <v>0</v>
      </c>
      <c r="BI95" s="200">
        <f>IF(N95="nulová",J95,0)</f>
        <v>0</v>
      </c>
      <c r="BJ95" s="19" t="s">
        <v>79</v>
      </c>
      <c r="BK95" s="200">
        <f>ROUND(I95*H95,2)</f>
        <v>0</v>
      </c>
      <c r="BL95" s="19" t="s">
        <v>154</v>
      </c>
      <c r="BM95" s="199" t="s">
        <v>8</v>
      </c>
    </row>
    <row r="96" s="2" customFormat="1">
      <c r="A96" s="40"/>
      <c r="B96" s="41"/>
      <c r="C96" s="42"/>
      <c r="D96" s="201" t="s">
        <v>155</v>
      </c>
      <c r="E96" s="42"/>
      <c r="F96" s="202" t="s">
        <v>180</v>
      </c>
      <c r="G96" s="42"/>
      <c r="H96" s="42"/>
      <c r="I96" s="203"/>
      <c r="J96" s="42"/>
      <c r="K96" s="42"/>
      <c r="L96" s="46"/>
      <c r="M96" s="204"/>
      <c r="N96" s="205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155</v>
      </c>
      <c r="AU96" s="19" t="s">
        <v>71</v>
      </c>
    </row>
    <row r="97" s="2" customFormat="1" ht="16.5" customHeight="1">
      <c r="A97" s="40"/>
      <c r="B97" s="41"/>
      <c r="C97" s="187" t="s">
        <v>152</v>
      </c>
      <c r="D97" s="187" t="s">
        <v>147</v>
      </c>
      <c r="E97" s="188" t="s">
        <v>181</v>
      </c>
      <c r="F97" s="189" t="s">
        <v>182</v>
      </c>
      <c r="G97" s="190" t="s">
        <v>150</v>
      </c>
      <c r="H97" s="191">
        <v>30</v>
      </c>
      <c r="I97" s="192"/>
      <c r="J97" s="193">
        <f>ROUND(I97*H97,2)</f>
        <v>0</v>
      </c>
      <c r="K97" s="189" t="s">
        <v>151</v>
      </c>
      <c r="L97" s="194"/>
      <c r="M97" s="195" t="s">
        <v>19</v>
      </c>
      <c r="N97" s="196" t="s">
        <v>42</v>
      </c>
      <c r="O97" s="86"/>
      <c r="P97" s="197">
        <f>O97*H97</f>
        <v>0</v>
      </c>
      <c r="Q97" s="197">
        <v>1</v>
      </c>
      <c r="R97" s="197">
        <f>Q97*H97</f>
        <v>30</v>
      </c>
      <c r="S97" s="197">
        <v>0</v>
      </c>
      <c r="T97" s="198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199" t="s">
        <v>152</v>
      </c>
      <c r="AT97" s="199" t="s">
        <v>147</v>
      </c>
      <c r="AU97" s="199" t="s">
        <v>71</v>
      </c>
      <c r="AY97" s="19" t="s">
        <v>153</v>
      </c>
      <c r="BE97" s="200">
        <f>IF(N97="základní",J97,0)</f>
        <v>0</v>
      </c>
      <c r="BF97" s="200">
        <f>IF(N97="snížená",J97,0)</f>
        <v>0</v>
      </c>
      <c r="BG97" s="200">
        <f>IF(N97="zákl. přenesená",J97,0)</f>
        <v>0</v>
      </c>
      <c r="BH97" s="200">
        <f>IF(N97="sníž. přenesená",J97,0)</f>
        <v>0</v>
      </c>
      <c r="BI97" s="200">
        <f>IF(N97="nulová",J97,0)</f>
        <v>0</v>
      </c>
      <c r="BJ97" s="19" t="s">
        <v>79</v>
      </c>
      <c r="BK97" s="200">
        <f>ROUND(I97*H97,2)</f>
        <v>0</v>
      </c>
      <c r="BL97" s="19" t="s">
        <v>154</v>
      </c>
      <c r="BM97" s="199" t="s">
        <v>183</v>
      </c>
    </row>
    <row r="98" s="2" customFormat="1">
      <c r="A98" s="40"/>
      <c r="B98" s="41"/>
      <c r="C98" s="42"/>
      <c r="D98" s="201" t="s">
        <v>155</v>
      </c>
      <c r="E98" s="42"/>
      <c r="F98" s="202" t="s">
        <v>182</v>
      </c>
      <c r="G98" s="42"/>
      <c r="H98" s="42"/>
      <c r="I98" s="203"/>
      <c r="J98" s="42"/>
      <c r="K98" s="42"/>
      <c r="L98" s="46"/>
      <c r="M98" s="204"/>
      <c r="N98" s="205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155</v>
      </c>
      <c r="AU98" s="19" t="s">
        <v>71</v>
      </c>
    </row>
    <row r="99" s="10" customFormat="1">
      <c r="A99" s="10"/>
      <c r="B99" s="206"/>
      <c r="C99" s="207"/>
      <c r="D99" s="201" t="s">
        <v>156</v>
      </c>
      <c r="E99" s="208" t="s">
        <v>19</v>
      </c>
      <c r="F99" s="209" t="s">
        <v>184</v>
      </c>
      <c r="G99" s="207"/>
      <c r="H99" s="210">
        <v>30</v>
      </c>
      <c r="I99" s="211"/>
      <c r="J99" s="207"/>
      <c r="K99" s="207"/>
      <c r="L99" s="212"/>
      <c r="M99" s="213"/>
      <c r="N99" s="214"/>
      <c r="O99" s="214"/>
      <c r="P99" s="214"/>
      <c r="Q99" s="214"/>
      <c r="R99" s="214"/>
      <c r="S99" s="214"/>
      <c r="T99" s="21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T99" s="216" t="s">
        <v>156</v>
      </c>
      <c r="AU99" s="216" t="s">
        <v>71</v>
      </c>
      <c r="AV99" s="10" t="s">
        <v>81</v>
      </c>
      <c r="AW99" s="10" t="s">
        <v>32</v>
      </c>
      <c r="AX99" s="10" t="s">
        <v>79</v>
      </c>
      <c r="AY99" s="216" t="s">
        <v>153</v>
      </c>
    </row>
    <row r="100" s="2" customFormat="1" ht="16.5" customHeight="1">
      <c r="A100" s="40"/>
      <c r="B100" s="41"/>
      <c r="C100" s="217" t="s">
        <v>185</v>
      </c>
      <c r="D100" s="217" t="s">
        <v>163</v>
      </c>
      <c r="E100" s="218" t="s">
        <v>186</v>
      </c>
      <c r="F100" s="219" t="s">
        <v>187</v>
      </c>
      <c r="G100" s="220" t="s">
        <v>188</v>
      </c>
      <c r="H100" s="221">
        <v>3.5499999999999998</v>
      </c>
      <c r="I100" s="222"/>
      <c r="J100" s="223">
        <f>ROUND(I100*H100,2)</f>
        <v>0</v>
      </c>
      <c r="K100" s="219" t="s">
        <v>151</v>
      </c>
      <c r="L100" s="46"/>
      <c r="M100" s="224" t="s">
        <v>19</v>
      </c>
      <c r="N100" s="225" t="s">
        <v>42</v>
      </c>
      <c r="O100" s="86"/>
      <c r="P100" s="197">
        <f>O100*H100</f>
        <v>0</v>
      </c>
      <c r="Q100" s="197">
        <v>0</v>
      </c>
      <c r="R100" s="197">
        <f>Q100*H100</f>
        <v>0</v>
      </c>
      <c r="S100" s="197">
        <v>0</v>
      </c>
      <c r="T100" s="19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199" t="s">
        <v>154</v>
      </c>
      <c r="AT100" s="199" t="s">
        <v>163</v>
      </c>
      <c r="AU100" s="199" t="s">
        <v>71</v>
      </c>
      <c r="AY100" s="19" t="s">
        <v>153</v>
      </c>
      <c r="BE100" s="200">
        <f>IF(N100="základní",J100,0)</f>
        <v>0</v>
      </c>
      <c r="BF100" s="200">
        <f>IF(N100="snížená",J100,0)</f>
        <v>0</v>
      </c>
      <c r="BG100" s="200">
        <f>IF(N100="zákl. přenesená",J100,0)</f>
        <v>0</v>
      </c>
      <c r="BH100" s="200">
        <f>IF(N100="sníž. přenesená",J100,0)</f>
        <v>0</v>
      </c>
      <c r="BI100" s="200">
        <f>IF(N100="nulová",J100,0)</f>
        <v>0</v>
      </c>
      <c r="BJ100" s="19" t="s">
        <v>79</v>
      </c>
      <c r="BK100" s="200">
        <f>ROUND(I100*H100,2)</f>
        <v>0</v>
      </c>
      <c r="BL100" s="19" t="s">
        <v>154</v>
      </c>
      <c r="BM100" s="199" t="s">
        <v>189</v>
      </c>
    </row>
    <row r="101" s="2" customFormat="1">
      <c r="A101" s="40"/>
      <c r="B101" s="41"/>
      <c r="C101" s="42"/>
      <c r="D101" s="201" t="s">
        <v>155</v>
      </c>
      <c r="E101" s="42"/>
      <c r="F101" s="202" t="s">
        <v>190</v>
      </c>
      <c r="G101" s="42"/>
      <c r="H101" s="42"/>
      <c r="I101" s="203"/>
      <c r="J101" s="42"/>
      <c r="K101" s="42"/>
      <c r="L101" s="46"/>
      <c r="M101" s="204"/>
      <c r="N101" s="205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155</v>
      </c>
      <c r="AU101" s="19" t="s">
        <v>71</v>
      </c>
    </row>
    <row r="102" s="2" customFormat="1" ht="21.75" customHeight="1">
      <c r="A102" s="40"/>
      <c r="B102" s="41"/>
      <c r="C102" s="217" t="s">
        <v>177</v>
      </c>
      <c r="D102" s="217" t="s">
        <v>163</v>
      </c>
      <c r="E102" s="218" t="s">
        <v>191</v>
      </c>
      <c r="F102" s="219" t="s">
        <v>192</v>
      </c>
      <c r="G102" s="220" t="s">
        <v>160</v>
      </c>
      <c r="H102" s="221">
        <v>5917</v>
      </c>
      <c r="I102" s="222"/>
      <c r="J102" s="223">
        <f>ROUND(I102*H102,2)</f>
        <v>0</v>
      </c>
      <c r="K102" s="219" t="s">
        <v>151</v>
      </c>
      <c r="L102" s="46"/>
      <c r="M102" s="224" t="s">
        <v>19</v>
      </c>
      <c r="N102" s="225" t="s">
        <v>42</v>
      </c>
      <c r="O102" s="86"/>
      <c r="P102" s="197">
        <f>O102*H102</f>
        <v>0</v>
      </c>
      <c r="Q102" s="197">
        <v>0</v>
      </c>
      <c r="R102" s="197">
        <f>Q102*H102</f>
        <v>0</v>
      </c>
      <c r="S102" s="197">
        <v>0</v>
      </c>
      <c r="T102" s="19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199" t="s">
        <v>154</v>
      </c>
      <c r="AT102" s="199" t="s">
        <v>163</v>
      </c>
      <c r="AU102" s="199" t="s">
        <v>71</v>
      </c>
      <c r="AY102" s="19" t="s">
        <v>153</v>
      </c>
      <c r="BE102" s="200">
        <f>IF(N102="základní",J102,0)</f>
        <v>0</v>
      </c>
      <c r="BF102" s="200">
        <f>IF(N102="snížená",J102,0)</f>
        <v>0</v>
      </c>
      <c r="BG102" s="200">
        <f>IF(N102="zákl. přenesená",J102,0)</f>
        <v>0</v>
      </c>
      <c r="BH102" s="200">
        <f>IF(N102="sníž. přenesená",J102,0)</f>
        <v>0</v>
      </c>
      <c r="BI102" s="200">
        <f>IF(N102="nulová",J102,0)</f>
        <v>0</v>
      </c>
      <c r="BJ102" s="19" t="s">
        <v>79</v>
      </c>
      <c r="BK102" s="200">
        <f>ROUND(I102*H102,2)</f>
        <v>0</v>
      </c>
      <c r="BL102" s="19" t="s">
        <v>154</v>
      </c>
      <c r="BM102" s="199" t="s">
        <v>193</v>
      </c>
    </row>
    <row r="103" s="2" customFormat="1">
      <c r="A103" s="40"/>
      <c r="B103" s="41"/>
      <c r="C103" s="42"/>
      <c r="D103" s="201" t="s">
        <v>155</v>
      </c>
      <c r="E103" s="42"/>
      <c r="F103" s="202" t="s">
        <v>194</v>
      </c>
      <c r="G103" s="42"/>
      <c r="H103" s="42"/>
      <c r="I103" s="203"/>
      <c r="J103" s="42"/>
      <c r="K103" s="42"/>
      <c r="L103" s="46"/>
      <c r="M103" s="204"/>
      <c r="N103" s="205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155</v>
      </c>
      <c r="AU103" s="19" t="s">
        <v>71</v>
      </c>
    </row>
    <row r="104" s="2" customFormat="1" ht="16.5" customHeight="1">
      <c r="A104" s="40"/>
      <c r="B104" s="41"/>
      <c r="C104" s="217" t="s">
        <v>195</v>
      </c>
      <c r="D104" s="217" t="s">
        <v>163</v>
      </c>
      <c r="E104" s="218" t="s">
        <v>196</v>
      </c>
      <c r="F104" s="219" t="s">
        <v>197</v>
      </c>
      <c r="G104" s="220" t="s">
        <v>198</v>
      </c>
      <c r="H104" s="221">
        <v>7132</v>
      </c>
      <c r="I104" s="222"/>
      <c r="J104" s="223">
        <f>ROUND(I104*H104,2)</f>
        <v>0</v>
      </c>
      <c r="K104" s="219" t="s">
        <v>151</v>
      </c>
      <c r="L104" s="46"/>
      <c r="M104" s="224" t="s">
        <v>19</v>
      </c>
      <c r="N104" s="225" t="s">
        <v>42</v>
      </c>
      <c r="O104" s="86"/>
      <c r="P104" s="197">
        <f>O104*H104</f>
        <v>0</v>
      </c>
      <c r="Q104" s="197">
        <v>0</v>
      </c>
      <c r="R104" s="197">
        <f>Q104*H104</f>
        <v>0</v>
      </c>
      <c r="S104" s="197">
        <v>0</v>
      </c>
      <c r="T104" s="19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199" t="s">
        <v>154</v>
      </c>
      <c r="AT104" s="199" t="s">
        <v>163</v>
      </c>
      <c r="AU104" s="199" t="s">
        <v>71</v>
      </c>
      <c r="AY104" s="19" t="s">
        <v>153</v>
      </c>
      <c r="BE104" s="200">
        <f>IF(N104="základní",J104,0)</f>
        <v>0</v>
      </c>
      <c r="BF104" s="200">
        <f>IF(N104="snížená",J104,0)</f>
        <v>0</v>
      </c>
      <c r="BG104" s="200">
        <f>IF(N104="zákl. přenesená",J104,0)</f>
        <v>0</v>
      </c>
      <c r="BH104" s="200">
        <f>IF(N104="sníž. přenesená",J104,0)</f>
        <v>0</v>
      </c>
      <c r="BI104" s="200">
        <f>IF(N104="nulová",J104,0)</f>
        <v>0</v>
      </c>
      <c r="BJ104" s="19" t="s">
        <v>79</v>
      </c>
      <c r="BK104" s="200">
        <f>ROUND(I104*H104,2)</f>
        <v>0</v>
      </c>
      <c r="BL104" s="19" t="s">
        <v>154</v>
      </c>
      <c r="BM104" s="199" t="s">
        <v>199</v>
      </c>
    </row>
    <row r="105" s="2" customFormat="1">
      <c r="A105" s="40"/>
      <c r="B105" s="41"/>
      <c r="C105" s="42"/>
      <c r="D105" s="201" t="s">
        <v>155</v>
      </c>
      <c r="E105" s="42"/>
      <c r="F105" s="202" t="s">
        <v>200</v>
      </c>
      <c r="G105" s="42"/>
      <c r="H105" s="42"/>
      <c r="I105" s="203"/>
      <c r="J105" s="42"/>
      <c r="K105" s="42"/>
      <c r="L105" s="46"/>
      <c r="M105" s="204"/>
      <c r="N105" s="205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155</v>
      </c>
      <c r="AU105" s="19" t="s">
        <v>71</v>
      </c>
    </row>
    <row r="106" s="2" customFormat="1" ht="16.5" customHeight="1">
      <c r="A106" s="40"/>
      <c r="B106" s="41"/>
      <c r="C106" s="217" t="s">
        <v>8</v>
      </c>
      <c r="D106" s="217" t="s">
        <v>163</v>
      </c>
      <c r="E106" s="218" t="s">
        <v>201</v>
      </c>
      <c r="F106" s="219" t="s">
        <v>202</v>
      </c>
      <c r="G106" s="220" t="s">
        <v>198</v>
      </c>
      <c r="H106" s="221">
        <v>72</v>
      </c>
      <c r="I106" s="222"/>
      <c r="J106" s="223">
        <f>ROUND(I106*H106,2)</f>
        <v>0</v>
      </c>
      <c r="K106" s="219" t="s">
        <v>151</v>
      </c>
      <c r="L106" s="46"/>
      <c r="M106" s="224" t="s">
        <v>19</v>
      </c>
      <c r="N106" s="225" t="s">
        <v>42</v>
      </c>
      <c r="O106" s="86"/>
      <c r="P106" s="197">
        <f>O106*H106</f>
        <v>0</v>
      </c>
      <c r="Q106" s="197">
        <v>0</v>
      </c>
      <c r="R106" s="197">
        <f>Q106*H106</f>
        <v>0</v>
      </c>
      <c r="S106" s="197">
        <v>0</v>
      </c>
      <c r="T106" s="198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199" t="s">
        <v>154</v>
      </c>
      <c r="AT106" s="199" t="s">
        <v>163</v>
      </c>
      <c r="AU106" s="199" t="s">
        <v>71</v>
      </c>
      <c r="AY106" s="19" t="s">
        <v>153</v>
      </c>
      <c r="BE106" s="200">
        <f>IF(N106="základní",J106,0)</f>
        <v>0</v>
      </c>
      <c r="BF106" s="200">
        <f>IF(N106="snížená",J106,0)</f>
        <v>0</v>
      </c>
      <c r="BG106" s="200">
        <f>IF(N106="zákl. přenesená",J106,0)</f>
        <v>0</v>
      </c>
      <c r="BH106" s="200">
        <f>IF(N106="sníž. přenesená",J106,0)</f>
        <v>0</v>
      </c>
      <c r="BI106" s="200">
        <f>IF(N106="nulová",J106,0)</f>
        <v>0</v>
      </c>
      <c r="BJ106" s="19" t="s">
        <v>79</v>
      </c>
      <c r="BK106" s="200">
        <f>ROUND(I106*H106,2)</f>
        <v>0</v>
      </c>
      <c r="BL106" s="19" t="s">
        <v>154</v>
      </c>
      <c r="BM106" s="199" t="s">
        <v>203</v>
      </c>
    </row>
    <row r="107" s="2" customFormat="1">
      <c r="A107" s="40"/>
      <c r="B107" s="41"/>
      <c r="C107" s="42"/>
      <c r="D107" s="201" t="s">
        <v>155</v>
      </c>
      <c r="E107" s="42"/>
      <c r="F107" s="202" t="s">
        <v>204</v>
      </c>
      <c r="G107" s="42"/>
      <c r="H107" s="42"/>
      <c r="I107" s="203"/>
      <c r="J107" s="42"/>
      <c r="K107" s="42"/>
      <c r="L107" s="46"/>
      <c r="M107" s="204"/>
      <c r="N107" s="20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155</v>
      </c>
      <c r="AU107" s="19" t="s">
        <v>71</v>
      </c>
    </row>
    <row r="108" s="2" customFormat="1" ht="16.5" customHeight="1">
      <c r="A108" s="40"/>
      <c r="B108" s="41"/>
      <c r="C108" s="217" t="s">
        <v>205</v>
      </c>
      <c r="D108" s="217" t="s">
        <v>163</v>
      </c>
      <c r="E108" s="218" t="s">
        <v>206</v>
      </c>
      <c r="F108" s="219" t="s">
        <v>207</v>
      </c>
      <c r="G108" s="220" t="s">
        <v>160</v>
      </c>
      <c r="H108" s="221">
        <v>300</v>
      </c>
      <c r="I108" s="222"/>
      <c r="J108" s="223">
        <f>ROUND(I108*H108,2)</f>
        <v>0</v>
      </c>
      <c r="K108" s="219" t="s">
        <v>151</v>
      </c>
      <c r="L108" s="46"/>
      <c r="M108" s="224" t="s">
        <v>19</v>
      </c>
      <c r="N108" s="225" t="s">
        <v>42</v>
      </c>
      <c r="O108" s="86"/>
      <c r="P108" s="197">
        <f>O108*H108</f>
        <v>0</v>
      </c>
      <c r="Q108" s="197">
        <v>0</v>
      </c>
      <c r="R108" s="197">
        <f>Q108*H108</f>
        <v>0</v>
      </c>
      <c r="S108" s="197">
        <v>0</v>
      </c>
      <c r="T108" s="19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154</v>
      </c>
      <c r="AT108" s="199" t="s">
        <v>163</v>
      </c>
      <c r="AU108" s="199" t="s">
        <v>71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154</v>
      </c>
      <c r="BM108" s="199" t="s">
        <v>208</v>
      </c>
    </row>
    <row r="109" s="2" customFormat="1">
      <c r="A109" s="40"/>
      <c r="B109" s="41"/>
      <c r="C109" s="42"/>
      <c r="D109" s="201" t="s">
        <v>155</v>
      </c>
      <c r="E109" s="42"/>
      <c r="F109" s="202" t="s">
        <v>209</v>
      </c>
      <c r="G109" s="42"/>
      <c r="H109" s="42"/>
      <c r="I109" s="203"/>
      <c r="J109" s="42"/>
      <c r="K109" s="42"/>
      <c r="L109" s="46"/>
      <c r="M109" s="204"/>
      <c r="N109" s="20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71</v>
      </c>
    </row>
    <row r="110" s="10" customFormat="1">
      <c r="A110" s="10"/>
      <c r="B110" s="206"/>
      <c r="C110" s="207"/>
      <c r="D110" s="201" t="s">
        <v>156</v>
      </c>
      <c r="E110" s="208" t="s">
        <v>19</v>
      </c>
      <c r="F110" s="209" t="s">
        <v>210</v>
      </c>
      <c r="G110" s="207"/>
      <c r="H110" s="210">
        <v>60</v>
      </c>
      <c r="I110" s="211"/>
      <c r="J110" s="207"/>
      <c r="K110" s="207"/>
      <c r="L110" s="212"/>
      <c r="M110" s="213"/>
      <c r="N110" s="214"/>
      <c r="O110" s="214"/>
      <c r="P110" s="214"/>
      <c r="Q110" s="214"/>
      <c r="R110" s="214"/>
      <c r="S110" s="214"/>
      <c r="T110" s="21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T110" s="216" t="s">
        <v>156</v>
      </c>
      <c r="AU110" s="216" t="s">
        <v>71</v>
      </c>
      <c r="AV110" s="10" t="s">
        <v>81</v>
      </c>
      <c r="AW110" s="10" t="s">
        <v>32</v>
      </c>
      <c r="AX110" s="10" t="s">
        <v>71</v>
      </c>
      <c r="AY110" s="216" t="s">
        <v>153</v>
      </c>
    </row>
    <row r="111" s="10" customFormat="1">
      <c r="A111" s="10"/>
      <c r="B111" s="206"/>
      <c r="C111" s="207"/>
      <c r="D111" s="201" t="s">
        <v>156</v>
      </c>
      <c r="E111" s="208" t="s">
        <v>19</v>
      </c>
      <c r="F111" s="209" t="s">
        <v>211</v>
      </c>
      <c r="G111" s="207"/>
      <c r="H111" s="210">
        <v>240</v>
      </c>
      <c r="I111" s="211"/>
      <c r="J111" s="207"/>
      <c r="K111" s="207"/>
      <c r="L111" s="212"/>
      <c r="M111" s="213"/>
      <c r="N111" s="214"/>
      <c r="O111" s="214"/>
      <c r="P111" s="214"/>
      <c r="Q111" s="214"/>
      <c r="R111" s="214"/>
      <c r="S111" s="214"/>
      <c r="T111" s="21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T111" s="216" t="s">
        <v>156</v>
      </c>
      <c r="AU111" s="216" t="s">
        <v>71</v>
      </c>
      <c r="AV111" s="10" t="s">
        <v>81</v>
      </c>
      <c r="AW111" s="10" t="s">
        <v>32</v>
      </c>
      <c r="AX111" s="10" t="s">
        <v>71</v>
      </c>
      <c r="AY111" s="216" t="s">
        <v>153</v>
      </c>
    </row>
    <row r="112" s="11" customFormat="1">
      <c r="A112" s="11"/>
      <c r="B112" s="226"/>
      <c r="C112" s="227"/>
      <c r="D112" s="201" t="s">
        <v>156</v>
      </c>
      <c r="E112" s="228" t="s">
        <v>19</v>
      </c>
      <c r="F112" s="229" t="s">
        <v>212</v>
      </c>
      <c r="G112" s="227"/>
      <c r="H112" s="230">
        <v>300</v>
      </c>
      <c r="I112" s="231"/>
      <c r="J112" s="227"/>
      <c r="K112" s="227"/>
      <c r="L112" s="232"/>
      <c r="M112" s="233"/>
      <c r="N112" s="234"/>
      <c r="O112" s="234"/>
      <c r="P112" s="234"/>
      <c r="Q112" s="234"/>
      <c r="R112" s="234"/>
      <c r="S112" s="234"/>
      <c r="T112" s="235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T112" s="236" t="s">
        <v>156</v>
      </c>
      <c r="AU112" s="236" t="s">
        <v>71</v>
      </c>
      <c r="AV112" s="11" t="s">
        <v>154</v>
      </c>
      <c r="AW112" s="11" t="s">
        <v>32</v>
      </c>
      <c r="AX112" s="11" t="s">
        <v>79</v>
      </c>
      <c r="AY112" s="236" t="s">
        <v>153</v>
      </c>
    </row>
    <row r="113" s="2" customFormat="1" ht="16.5" customHeight="1">
      <c r="A113" s="40"/>
      <c r="B113" s="41"/>
      <c r="C113" s="217" t="s">
        <v>183</v>
      </c>
      <c r="D113" s="217" t="s">
        <v>163</v>
      </c>
      <c r="E113" s="218" t="s">
        <v>213</v>
      </c>
      <c r="F113" s="219" t="s">
        <v>214</v>
      </c>
      <c r="G113" s="220" t="s">
        <v>215</v>
      </c>
      <c r="H113" s="221">
        <v>2130</v>
      </c>
      <c r="I113" s="222"/>
      <c r="J113" s="223">
        <f>ROUND(I113*H113,2)</f>
        <v>0</v>
      </c>
      <c r="K113" s="219" t="s">
        <v>151</v>
      </c>
      <c r="L113" s="46"/>
      <c r="M113" s="224" t="s">
        <v>19</v>
      </c>
      <c r="N113" s="225" t="s">
        <v>42</v>
      </c>
      <c r="O113" s="86"/>
      <c r="P113" s="197">
        <f>O113*H113</f>
        <v>0</v>
      </c>
      <c r="Q113" s="197">
        <v>0</v>
      </c>
      <c r="R113" s="197">
        <f>Q113*H113</f>
        <v>0</v>
      </c>
      <c r="S113" s="197">
        <v>0</v>
      </c>
      <c r="T113" s="198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199" t="s">
        <v>154</v>
      </c>
      <c r="AT113" s="199" t="s">
        <v>163</v>
      </c>
      <c r="AU113" s="199" t="s">
        <v>71</v>
      </c>
      <c r="AY113" s="19" t="s">
        <v>153</v>
      </c>
      <c r="BE113" s="200">
        <f>IF(N113="základní",J113,0)</f>
        <v>0</v>
      </c>
      <c r="BF113" s="200">
        <f>IF(N113="snížená",J113,0)</f>
        <v>0</v>
      </c>
      <c r="BG113" s="200">
        <f>IF(N113="zákl. přenesená",J113,0)</f>
        <v>0</v>
      </c>
      <c r="BH113" s="200">
        <f>IF(N113="sníž. přenesená",J113,0)</f>
        <v>0</v>
      </c>
      <c r="BI113" s="200">
        <f>IF(N113="nulová",J113,0)</f>
        <v>0</v>
      </c>
      <c r="BJ113" s="19" t="s">
        <v>79</v>
      </c>
      <c r="BK113" s="200">
        <f>ROUND(I113*H113,2)</f>
        <v>0</v>
      </c>
      <c r="BL113" s="19" t="s">
        <v>154</v>
      </c>
      <c r="BM113" s="199" t="s">
        <v>216</v>
      </c>
    </row>
    <row r="114" s="2" customFormat="1">
      <c r="A114" s="40"/>
      <c r="B114" s="41"/>
      <c r="C114" s="42"/>
      <c r="D114" s="201" t="s">
        <v>155</v>
      </c>
      <c r="E114" s="42"/>
      <c r="F114" s="202" t="s">
        <v>217</v>
      </c>
      <c r="G114" s="42"/>
      <c r="H114" s="42"/>
      <c r="I114" s="203"/>
      <c r="J114" s="42"/>
      <c r="K114" s="42"/>
      <c r="L114" s="46"/>
      <c r="M114" s="204"/>
      <c r="N114" s="205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155</v>
      </c>
      <c r="AU114" s="19" t="s">
        <v>71</v>
      </c>
    </row>
    <row r="115" s="10" customFormat="1">
      <c r="A115" s="10"/>
      <c r="B115" s="206"/>
      <c r="C115" s="207"/>
      <c r="D115" s="201" t="s">
        <v>156</v>
      </c>
      <c r="E115" s="208" t="s">
        <v>19</v>
      </c>
      <c r="F115" s="209" t="s">
        <v>218</v>
      </c>
      <c r="G115" s="207"/>
      <c r="H115" s="210">
        <v>2130</v>
      </c>
      <c r="I115" s="211"/>
      <c r="J115" s="207"/>
      <c r="K115" s="207"/>
      <c r="L115" s="212"/>
      <c r="M115" s="213"/>
      <c r="N115" s="214"/>
      <c r="O115" s="214"/>
      <c r="P115" s="214"/>
      <c r="Q115" s="214"/>
      <c r="R115" s="214"/>
      <c r="S115" s="214"/>
      <c r="T115" s="21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T115" s="216" t="s">
        <v>156</v>
      </c>
      <c r="AU115" s="216" t="s">
        <v>71</v>
      </c>
      <c r="AV115" s="10" t="s">
        <v>81</v>
      </c>
      <c r="AW115" s="10" t="s">
        <v>32</v>
      </c>
      <c r="AX115" s="10" t="s">
        <v>79</v>
      </c>
      <c r="AY115" s="216" t="s">
        <v>153</v>
      </c>
    </row>
    <row r="116" s="2" customFormat="1" ht="16.5" customHeight="1">
      <c r="A116" s="40"/>
      <c r="B116" s="41"/>
      <c r="C116" s="217" t="s">
        <v>219</v>
      </c>
      <c r="D116" s="217" t="s">
        <v>163</v>
      </c>
      <c r="E116" s="218" t="s">
        <v>220</v>
      </c>
      <c r="F116" s="219" t="s">
        <v>221</v>
      </c>
      <c r="G116" s="220" t="s">
        <v>188</v>
      </c>
      <c r="H116" s="221">
        <v>3.5600000000000001</v>
      </c>
      <c r="I116" s="222"/>
      <c r="J116" s="223">
        <f>ROUND(I116*H116,2)</f>
        <v>0</v>
      </c>
      <c r="K116" s="219" t="s">
        <v>151</v>
      </c>
      <c r="L116" s="46"/>
      <c r="M116" s="224" t="s">
        <v>19</v>
      </c>
      <c r="N116" s="225" t="s">
        <v>42</v>
      </c>
      <c r="O116" s="86"/>
      <c r="P116" s="197">
        <f>O116*H116</f>
        <v>0</v>
      </c>
      <c r="Q116" s="197">
        <v>0</v>
      </c>
      <c r="R116" s="197">
        <f>Q116*H116</f>
        <v>0</v>
      </c>
      <c r="S116" s="197">
        <v>0</v>
      </c>
      <c r="T116" s="198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199" t="s">
        <v>154</v>
      </c>
      <c r="AT116" s="199" t="s">
        <v>163</v>
      </c>
      <c r="AU116" s="199" t="s">
        <v>71</v>
      </c>
      <c r="AY116" s="19" t="s">
        <v>153</v>
      </c>
      <c r="BE116" s="200">
        <f>IF(N116="základní",J116,0)</f>
        <v>0</v>
      </c>
      <c r="BF116" s="200">
        <f>IF(N116="snížená",J116,0)</f>
        <v>0</v>
      </c>
      <c r="BG116" s="200">
        <f>IF(N116="zákl. přenesená",J116,0)</f>
        <v>0</v>
      </c>
      <c r="BH116" s="200">
        <f>IF(N116="sníž. přenesená",J116,0)</f>
        <v>0</v>
      </c>
      <c r="BI116" s="200">
        <f>IF(N116="nulová",J116,0)</f>
        <v>0</v>
      </c>
      <c r="BJ116" s="19" t="s">
        <v>79</v>
      </c>
      <c r="BK116" s="200">
        <f>ROUND(I116*H116,2)</f>
        <v>0</v>
      </c>
      <c r="BL116" s="19" t="s">
        <v>154</v>
      </c>
      <c r="BM116" s="199" t="s">
        <v>222</v>
      </c>
    </row>
    <row r="117" s="2" customFormat="1">
      <c r="A117" s="40"/>
      <c r="B117" s="41"/>
      <c r="C117" s="42"/>
      <c r="D117" s="201" t="s">
        <v>155</v>
      </c>
      <c r="E117" s="42"/>
      <c r="F117" s="202" t="s">
        <v>223</v>
      </c>
      <c r="G117" s="42"/>
      <c r="H117" s="42"/>
      <c r="I117" s="203"/>
      <c r="J117" s="42"/>
      <c r="K117" s="42"/>
      <c r="L117" s="46"/>
      <c r="M117" s="204"/>
      <c r="N117" s="205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155</v>
      </c>
      <c r="AU117" s="19" t="s">
        <v>71</v>
      </c>
    </row>
    <row r="118" s="2" customFormat="1" ht="16.5" customHeight="1">
      <c r="A118" s="40"/>
      <c r="B118" s="41"/>
      <c r="C118" s="217" t="s">
        <v>189</v>
      </c>
      <c r="D118" s="217" t="s">
        <v>163</v>
      </c>
      <c r="E118" s="218" t="s">
        <v>224</v>
      </c>
      <c r="F118" s="219" t="s">
        <v>225</v>
      </c>
      <c r="G118" s="220" t="s">
        <v>226</v>
      </c>
      <c r="H118" s="221">
        <v>100</v>
      </c>
      <c r="I118" s="222"/>
      <c r="J118" s="223">
        <f>ROUND(I118*H118,2)</f>
        <v>0</v>
      </c>
      <c r="K118" s="219" t="s">
        <v>151</v>
      </c>
      <c r="L118" s="46"/>
      <c r="M118" s="224" t="s">
        <v>19</v>
      </c>
      <c r="N118" s="225" t="s">
        <v>42</v>
      </c>
      <c r="O118" s="86"/>
      <c r="P118" s="197">
        <f>O118*H118</f>
        <v>0</v>
      </c>
      <c r="Q118" s="197">
        <v>0</v>
      </c>
      <c r="R118" s="197">
        <f>Q118*H118</f>
        <v>0</v>
      </c>
      <c r="S118" s="197">
        <v>0</v>
      </c>
      <c r="T118" s="198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199" t="s">
        <v>154</v>
      </c>
      <c r="AT118" s="199" t="s">
        <v>163</v>
      </c>
      <c r="AU118" s="199" t="s">
        <v>71</v>
      </c>
      <c r="AY118" s="19" t="s">
        <v>153</v>
      </c>
      <c r="BE118" s="200">
        <f>IF(N118="základní",J118,0)</f>
        <v>0</v>
      </c>
      <c r="BF118" s="200">
        <f>IF(N118="snížená",J118,0)</f>
        <v>0</v>
      </c>
      <c r="BG118" s="200">
        <f>IF(N118="zákl. přenesená",J118,0)</f>
        <v>0</v>
      </c>
      <c r="BH118" s="200">
        <f>IF(N118="sníž. přenesená",J118,0)</f>
        <v>0</v>
      </c>
      <c r="BI118" s="200">
        <f>IF(N118="nulová",J118,0)</f>
        <v>0</v>
      </c>
      <c r="BJ118" s="19" t="s">
        <v>79</v>
      </c>
      <c r="BK118" s="200">
        <f>ROUND(I118*H118,2)</f>
        <v>0</v>
      </c>
      <c r="BL118" s="19" t="s">
        <v>154</v>
      </c>
      <c r="BM118" s="199" t="s">
        <v>227</v>
      </c>
    </row>
    <row r="119" s="2" customFormat="1">
      <c r="A119" s="40"/>
      <c r="B119" s="41"/>
      <c r="C119" s="42"/>
      <c r="D119" s="201" t="s">
        <v>155</v>
      </c>
      <c r="E119" s="42"/>
      <c r="F119" s="202" t="s">
        <v>228</v>
      </c>
      <c r="G119" s="42"/>
      <c r="H119" s="42"/>
      <c r="I119" s="203"/>
      <c r="J119" s="42"/>
      <c r="K119" s="42"/>
      <c r="L119" s="46"/>
      <c r="M119" s="204"/>
      <c r="N119" s="205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155</v>
      </c>
      <c r="AU119" s="19" t="s">
        <v>71</v>
      </c>
    </row>
    <row r="120" s="2" customFormat="1" ht="16.5" customHeight="1">
      <c r="A120" s="40"/>
      <c r="B120" s="41"/>
      <c r="C120" s="217" t="s">
        <v>229</v>
      </c>
      <c r="D120" s="217" t="s">
        <v>163</v>
      </c>
      <c r="E120" s="218" t="s">
        <v>230</v>
      </c>
      <c r="F120" s="219" t="s">
        <v>231</v>
      </c>
      <c r="G120" s="220" t="s">
        <v>226</v>
      </c>
      <c r="H120" s="221">
        <v>20</v>
      </c>
      <c r="I120" s="222"/>
      <c r="J120" s="223">
        <f>ROUND(I120*H120,2)</f>
        <v>0</v>
      </c>
      <c r="K120" s="219" t="s">
        <v>151</v>
      </c>
      <c r="L120" s="46"/>
      <c r="M120" s="224" t="s">
        <v>19</v>
      </c>
      <c r="N120" s="225" t="s">
        <v>42</v>
      </c>
      <c r="O120" s="86"/>
      <c r="P120" s="197">
        <f>O120*H120</f>
        <v>0</v>
      </c>
      <c r="Q120" s="197">
        <v>0</v>
      </c>
      <c r="R120" s="197">
        <f>Q120*H120</f>
        <v>0</v>
      </c>
      <c r="S120" s="197">
        <v>0</v>
      </c>
      <c r="T120" s="19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199" t="s">
        <v>154</v>
      </c>
      <c r="AT120" s="199" t="s">
        <v>163</v>
      </c>
      <c r="AU120" s="199" t="s">
        <v>71</v>
      </c>
      <c r="AY120" s="19" t="s">
        <v>153</v>
      </c>
      <c r="BE120" s="200">
        <f>IF(N120="základní",J120,0)</f>
        <v>0</v>
      </c>
      <c r="BF120" s="200">
        <f>IF(N120="snížená",J120,0)</f>
        <v>0</v>
      </c>
      <c r="BG120" s="200">
        <f>IF(N120="zákl. přenesená",J120,0)</f>
        <v>0</v>
      </c>
      <c r="BH120" s="200">
        <f>IF(N120="sníž. přenesená",J120,0)</f>
        <v>0</v>
      </c>
      <c r="BI120" s="200">
        <f>IF(N120="nulová",J120,0)</f>
        <v>0</v>
      </c>
      <c r="BJ120" s="19" t="s">
        <v>79</v>
      </c>
      <c r="BK120" s="200">
        <f>ROUND(I120*H120,2)</f>
        <v>0</v>
      </c>
      <c r="BL120" s="19" t="s">
        <v>154</v>
      </c>
      <c r="BM120" s="199" t="s">
        <v>232</v>
      </c>
    </row>
    <row r="121" s="2" customFormat="1">
      <c r="A121" s="40"/>
      <c r="B121" s="41"/>
      <c r="C121" s="42"/>
      <c r="D121" s="201" t="s">
        <v>155</v>
      </c>
      <c r="E121" s="42"/>
      <c r="F121" s="202" t="s">
        <v>233</v>
      </c>
      <c r="G121" s="42"/>
      <c r="H121" s="42"/>
      <c r="I121" s="203"/>
      <c r="J121" s="42"/>
      <c r="K121" s="42"/>
      <c r="L121" s="46"/>
      <c r="M121" s="204"/>
      <c r="N121" s="205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155</v>
      </c>
      <c r="AU121" s="19" t="s">
        <v>71</v>
      </c>
    </row>
    <row r="122" s="2" customFormat="1" ht="16.5" customHeight="1">
      <c r="A122" s="40"/>
      <c r="B122" s="41"/>
      <c r="C122" s="217" t="s">
        <v>193</v>
      </c>
      <c r="D122" s="217" t="s">
        <v>163</v>
      </c>
      <c r="E122" s="218" t="s">
        <v>234</v>
      </c>
      <c r="F122" s="219" t="s">
        <v>235</v>
      </c>
      <c r="G122" s="220" t="s">
        <v>226</v>
      </c>
      <c r="H122" s="221">
        <v>20</v>
      </c>
      <c r="I122" s="222"/>
      <c r="J122" s="223">
        <f>ROUND(I122*H122,2)</f>
        <v>0</v>
      </c>
      <c r="K122" s="219" t="s">
        <v>151</v>
      </c>
      <c r="L122" s="46"/>
      <c r="M122" s="224" t="s">
        <v>19</v>
      </c>
      <c r="N122" s="225" t="s">
        <v>42</v>
      </c>
      <c r="O122" s="86"/>
      <c r="P122" s="197">
        <f>O122*H122</f>
        <v>0</v>
      </c>
      <c r="Q122" s="197">
        <v>0</v>
      </c>
      <c r="R122" s="197">
        <f>Q122*H122</f>
        <v>0</v>
      </c>
      <c r="S122" s="197">
        <v>0</v>
      </c>
      <c r="T122" s="198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199" t="s">
        <v>154</v>
      </c>
      <c r="AT122" s="199" t="s">
        <v>163</v>
      </c>
      <c r="AU122" s="199" t="s">
        <v>71</v>
      </c>
      <c r="AY122" s="19" t="s">
        <v>153</v>
      </c>
      <c r="BE122" s="200">
        <f>IF(N122="základní",J122,0)</f>
        <v>0</v>
      </c>
      <c r="BF122" s="200">
        <f>IF(N122="snížená",J122,0)</f>
        <v>0</v>
      </c>
      <c r="BG122" s="200">
        <f>IF(N122="zákl. přenesená",J122,0)</f>
        <v>0</v>
      </c>
      <c r="BH122" s="200">
        <f>IF(N122="sníž. přenesená",J122,0)</f>
        <v>0</v>
      </c>
      <c r="BI122" s="200">
        <f>IF(N122="nulová",J122,0)</f>
        <v>0</v>
      </c>
      <c r="BJ122" s="19" t="s">
        <v>79</v>
      </c>
      <c r="BK122" s="200">
        <f>ROUND(I122*H122,2)</f>
        <v>0</v>
      </c>
      <c r="BL122" s="19" t="s">
        <v>154</v>
      </c>
      <c r="BM122" s="199" t="s">
        <v>236</v>
      </c>
    </row>
    <row r="123" s="2" customFormat="1">
      <c r="A123" s="40"/>
      <c r="B123" s="41"/>
      <c r="C123" s="42"/>
      <c r="D123" s="201" t="s">
        <v>155</v>
      </c>
      <c r="E123" s="42"/>
      <c r="F123" s="202" t="s">
        <v>237</v>
      </c>
      <c r="G123" s="42"/>
      <c r="H123" s="42"/>
      <c r="I123" s="203"/>
      <c r="J123" s="42"/>
      <c r="K123" s="42"/>
      <c r="L123" s="46"/>
      <c r="M123" s="204"/>
      <c r="N123" s="205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155</v>
      </c>
      <c r="AU123" s="19" t="s">
        <v>71</v>
      </c>
    </row>
    <row r="124" s="2" customFormat="1" ht="24.15" customHeight="1">
      <c r="A124" s="40"/>
      <c r="B124" s="41"/>
      <c r="C124" s="217" t="s">
        <v>238</v>
      </c>
      <c r="D124" s="217" t="s">
        <v>163</v>
      </c>
      <c r="E124" s="218" t="s">
        <v>239</v>
      </c>
      <c r="F124" s="219" t="s">
        <v>240</v>
      </c>
      <c r="G124" s="220" t="s">
        <v>198</v>
      </c>
      <c r="H124" s="221">
        <v>7132</v>
      </c>
      <c r="I124" s="222"/>
      <c r="J124" s="223">
        <f>ROUND(I124*H124,2)</f>
        <v>0</v>
      </c>
      <c r="K124" s="219" t="s">
        <v>151</v>
      </c>
      <c r="L124" s="46"/>
      <c r="M124" s="224" t="s">
        <v>19</v>
      </c>
      <c r="N124" s="225" t="s">
        <v>42</v>
      </c>
      <c r="O124" s="86"/>
      <c r="P124" s="197">
        <f>O124*H124</f>
        <v>0</v>
      </c>
      <c r="Q124" s="197">
        <v>0</v>
      </c>
      <c r="R124" s="197">
        <f>Q124*H124</f>
        <v>0</v>
      </c>
      <c r="S124" s="197">
        <v>0</v>
      </c>
      <c r="T124" s="198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199" t="s">
        <v>154</v>
      </c>
      <c r="AT124" s="199" t="s">
        <v>163</v>
      </c>
      <c r="AU124" s="199" t="s">
        <v>71</v>
      </c>
      <c r="AY124" s="19" t="s">
        <v>153</v>
      </c>
      <c r="BE124" s="200">
        <f>IF(N124="základní",J124,0)</f>
        <v>0</v>
      </c>
      <c r="BF124" s="200">
        <f>IF(N124="snížená",J124,0)</f>
        <v>0</v>
      </c>
      <c r="BG124" s="200">
        <f>IF(N124="zákl. přenesená",J124,0)</f>
        <v>0</v>
      </c>
      <c r="BH124" s="200">
        <f>IF(N124="sníž. přenesená",J124,0)</f>
        <v>0</v>
      </c>
      <c r="BI124" s="200">
        <f>IF(N124="nulová",J124,0)</f>
        <v>0</v>
      </c>
      <c r="BJ124" s="19" t="s">
        <v>79</v>
      </c>
      <c r="BK124" s="200">
        <f>ROUND(I124*H124,2)</f>
        <v>0</v>
      </c>
      <c r="BL124" s="19" t="s">
        <v>154</v>
      </c>
      <c r="BM124" s="199" t="s">
        <v>241</v>
      </c>
    </row>
    <row r="125" s="2" customFormat="1">
      <c r="A125" s="40"/>
      <c r="B125" s="41"/>
      <c r="C125" s="42"/>
      <c r="D125" s="201" t="s">
        <v>155</v>
      </c>
      <c r="E125" s="42"/>
      <c r="F125" s="202" t="s">
        <v>242</v>
      </c>
      <c r="G125" s="42"/>
      <c r="H125" s="42"/>
      <c r="I125" s="203"/>
      <c r="J125" s="42"/>
      <c r="K125" s="42"/>
      <c r="L125" s="46"/>
      <c r="M125" s="204"/>
      <c r="N125" s="205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155</v>
      </c>
      <c r="AU125" s="19" t="s">
        <v>71</v>
      </c>
    </row>
    <row r="126" s="2" customFormat="1" ht="21.75" customHeight="1">
      <c r="A126" s="40"/>
      <c r="B126" s="41"/>
      <c r="C126" s="217" t="s">
        <v>199</v>
      </c>
      <c r="D126" s="217" t="s">
        <v>163</v>
      </c>
      <c r="E126" s="218" t="s">
        <v>243</v>
      </c>
      <c r="F126" s="219" t="s">
        <v>244</v>
      </c>
      <c r="G126" s="220" t="s">
        <v>198</v>
      </c>
      <c r="H126" s="221">
        <v>3550</v>
      </c>
      <c r="I126" s="222"/>
      <c r="J126" s="223">
        <f>ROUND(I126*H126,2)</f>
        <v>0</v>
      </c>
      <c r="K126" s="219" t="s">
        <v>151</v>
      </c>
      <c r="L126" s="46"/>
      <c r="M126" s="224" t="s">
        <v>19</v>
      </c>
      <c r="N126" s="225" t="s">
        <v>42</v>
      </c>
      <c r="O126" s="86"/>
      <c r="P126" s="197">
        <f>O126*H126</f>
        <v>0</v>
      </c>
      <c r="Q126" s="197">
        <v>0</v>
      </c>
      <c r="R126" s="197">
        <f>Q126*H126</f>
        <v>0</v>
      </c>
      <c r="S126" s="197">
        <v>0</v>
      </c>
      <c r="T126" s="198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199" t="s">
        <v>154</v>
      </c>
      <c r="AT126" s="199" t="s">
        <v>163</v>
      </c>
      <c r="AU126" s="199" t="s">
        <v>71</v>
      </c>
      <c r="AY126" s="19" t="s">
        <v>153</v>
      </c>
      <c r="BE126" s="200">
        <f>IF(N126="základní",J126,0)</f>
        <v>0</v>
      </c>
      <c r="BF126" s="200">
        <f>IF(N126="snížená",J126,0)</f>
        <v>0</v>
      </c>
      <c r="BG126" s="200">
        <f>IF(N126="zákl. přenesená",J126,0)</f>
        <v>0</v>
      </c>
      <c r="BH126" s="200">
        <f>IF(N126="sníž. přenesená",J126,0)</f>
        <v>0</v>
      </c>
      <c r="BI126" s="200">
        <f>IF(N126="nulová",J126,0)</f>
        <v>0</v>
      </c>
      <c r="BJ126" s="19" t="s">
        <v>79</v>
      </c>
      <c r="BK126" s="200">
        <f>ROUND(I126*H126,2)</f>
        <v>0</v>
      </c>
      <c r="BL126" s="19" t="s">
        <v>154</v>
      </c>
      <c r="BM126" s="199" t="s">
        <v>245</v>
      </c>
    </row>
    <row r="127" s="2" customFormat="1">
      <c r="A127" s="40"/>
      <c r="B127" s="41"/>
      <c r="C127" s="42"/>
      <c r="D127" s="201" t="s">
        <v>155</v>
      </c>
      <c r="E127" s="42"/>
      <c r="F127" s="202" t="s">
        <v>246</v>
      </c>
      <c r="G127" s="42"/>
      <c r="H127" s="42"/>
      <c r="I127" s="203"/>
      <c r="J127" s="42"/>
      <c r="K127" s="42"/>
      <c r="L127" s="46"/>
      <c r="M127" s="204"/>
      <c r="N127" s="205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155</v>
      </c>
      <c r="AU127" s="19" t="s">
        <v>71</v>
      </c>
    </row>
    <row r="128" s="2" customFormat="1" ht="16.5" customHeight="1">
      <c r="A128" s="40"/>
      <c r="B128" s="41"/>
      <c r="C128" s="217" t="s">
        <v>7</v>
      </c>
      <c r="D128" s="217" t="s">
        <v>163</v>
      </c>
      <c r="E128" s="218" t="s">
        <v>247</v>
      </c>
      <c r="F128" s="219" t="s">
        <v>248</v>
      </c>
      <c r="G128" s="220" t="s">
        <v>215</v>
      </c>
      <c r="H128" s="221">
        <v>198</v>
      </c>
      <c r="I128" s="222"/>
      <c r="J128" s="223">
        <f>ROUND(I128*H128,2)</f>
        <v>0</v>
      </c>
      <c r="K128" s="219" t="s">
        <v>151</v>
      </c>
      <c r="L128" s="46"/>
      <c r="M128" s="224" t="s">
        <v>19</v>
      </c>
      <c r="N128" s="225" t="s">
        <v>42</v>
      </c>
      <c r="O128" s="86"/>
      <c r="P128" s="197">
        <f>O128*H128</f>
        <v>0</v>
      </c>
      <c r="Q128" s="197">
        <v>0</v>
      </c>
      <c r="R128" s="197">
        <f>Q128*H128</f>
        <v>0</v>
      </c>
      <c r="S128" s="197">
        <v>0</v>
      </c>
      <c r="T128" s="198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199" t="s">
        <v>154</v>
      </c>
      <c r="AT128" s="199" t="s">
        <v>163</v>
      </c>
      <c r="AU128" s="199" t="s">
        <v>71</v>
      </c>
      <c r="AY128" s="19" t="s">
        <v>153</v>
      </c>
      <c r="BE128" s="200">
        <f>IF(N128="základní",J128,0)</f>
        <v>0</v>
      </c>
      <c r="BF128" s="200">
        <f>IF(N128="snížená",J128,0)</f>
        <v>0</v>
      </c>
      <c r="BG128" s="200">
        <f>IF(N128="zákl. přenesená",J128,0)</f>
        <v>0</v>
      </c>
      <c r="BH128" s="200">
        <f>IF(N128="sníž. přenesená",J128,0)</f>
        <v>0</v>
      </c>
      <c r="BI128" s="200">
        <f>IF(N128="nulová",J128,0)</f>
        <v>0</v>
      </c>
      <c r="BJ128" s="19" t="s">
        <v>79</v>
      </c>
      <c r="BK128" s="200">
        <f>ROUND(I128*H128,2)</f>
        <v>0</v>
      </c>
      <c r="BL128" s="19" t="s">
        <v>154</v>
      </c>
      <c r="BM128" s="199" t="s">
        <v>249</v>
      </c>
    </row>
    <row r="129" s="2" customFormat="1">
      <c r="A129" s="40"/>
      <c r="B129" s="41"/>
      <c r="C129" s="42"/>
      <c r="D129" s="201" t="s">
        <v>155</v>
      </c>
      <c r="E129" s="42"/>
      <c r="F129" s="202" t="s">
        <v>250</v>
      </c>
      <c r="G129" s="42"/>
      <c r="H129" s="42"/>
      <c r="I129" s="203"/>
      <c r="J129" s="42"/>
      <c r="K129" s="42"/>
      <c r="L129" s="46"/>
      <c r="M129" s="204"/>
      <c r="N129" s="205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155</v>
      </c>
      <c r="AU129" s="19" t="s">
        <v>71</v>
      </c>
    </row>
    <row r="130" s="2" customFormat="1" ht="16.5" customHeight="1">
      <c r="A130" s="40"/>
      <c r="B130" s="41"/>
      <c r="C130" s="217" t="s">
        <v>203</v>
      </c>
      <c r="D130" s="217" t="s">
        <v>163</v>
      </c>
      <c r="E130" s="218" t="s">
        <v>251</v>
      </c>
      <c r="F130" s="219" t="s">
        <v>252</v>
      </c>
      <c r="G130" s="220" t="s">
        <v>215</v>
      </c>
      <c r="H130" s="221">
        <v>15</v>
      </c>
      <c r="I130" s="222"/>
      <c r="J130" s="223">
        <f>ROUND(I130*H130,2)</f>
        <v>0</v>
      </c>
      <c r="K130" s="219" t="s">
        <v>151</v>
      </c>
      <c r="L130" s="46"/>
      <c r="M130" s="224" t="s">
        <v>19</v>
      </c>
      <c r="N130" s="225" t="s">
        <v>42</v>
      </c>
      <c r="O130" s="86"/>
      <c r="P130" s="197">
        <f>O130*H130</f>
        <v>0</v>
      </c>
      <c r="Q130" s="197">
        <v>0</v>
      </c>
      <c r="R130" s="197">
        <f>Q130*H130</f>
        <v>0</v>
      </c>
      <c r="S130" s="197">
        <v>0</v>
      </c>
      <c r="T130" s="198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199" t="s">
        <v>154</v>
      </c>
      <c r="AT130" s="199" t="s">
        <v>163</v>
      </c>
      <c r="AU130" s="199" t="s">
        <v>71</v>
      </c>
      <c r="AY130" s="19" t="s">
        <v>153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19" t="s">
        <v>79</v>
      </c>
      <c r="BK130" s="200">
        <f>ROUND(I130*H130,2)</f>
        <v>0</v>
      </c>
      <c r="BL130" s="19" t="s">
        <v>154</v>
      </c>
      <c r="BM130" s="199" t="s">
        <v>253</v>
      </c>
    </row>
    <row r="131" s="2" customFormat="1">
      <c r="A131" s="40"/>
      <c r="B131" s="41"/>
      <c r="C131" s="42"/>
      <c r="D131" s="201" t="s">
        <v>155</v>
      </c>
      <c r="E131" s="42"/>
      <c r="F131" s="202" t="s">
        <v>254</v>
      </c>
      <c r="G131" s="42"/>
      <c r="H131" s="42"/>
      <c r="I131" s="203"/>
      <c r="J131" s="42"/>
      <c r="K131" s="42"/>
      <c r="L131" s="46"/>
      <c r="M131" s="204"/>
      <c r="N131" s="205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155</v>
      </c>
      <c r="AU131" s="19" t="s">
        <v>71</v>
      </c>
    </row>
    <row r="132" s="2" customFormat="1">
      <c r="A132" s="40"/>
      <c r="B132" s="41"/>
      <c r="C132" s="42"/>
      <c r="D132" s="201" t="s">
        <v>255</v>
      </c>
      <c r="E132" s="42"/>
      <c r="F132" s="237" t="s">
        <v>256</v>
      </c>
      <c r="G132" s="42"/>
      <c r="H132" s="42"/>
      <c r="I132" s="203"/>
      <c r="J132" s="42"/>
      <c r="K132" s="42"/>
      <c r="L132" s="46"/>
      <c r="M132" s="204"/>
      <c r="N132" s="205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255</v>
      </c>
      <c r="AU132" s="19" t="s">
        <v>71</v>
      </c>
    </row>
    <row r="133" s="10" customFormat="1">
      <c r="A133" s="10"/>
      <c r="B133" s="206"/>
      <c r="C133" s="207"/>
      <c r="D133" s="201" t="s">
        <v>156</v>
      </c>
      <c r="E133" s="208" t="s">
        <v>19</v>
      </c>
      <c r="F133" s="209" t="s">
        <v>257</v>
      </c>
      <c r="G133" s="207"/>
      <c r="H133" s="210">
        <v>15</v>
      </c>
      <c r="I133" s="211"/>
      <c r="J133" s="207"/>
      <c r="K133" s="207"/>
      <c r="L133" s="212"/>
      <c r="M133" s="213"/>
      <c r="N133" s="214"/>
      <c r="O133" s="214"/>
      <c r="P133" s="214"/>
      <c r="Q133" s="214"/>
      <c r="R133" s="214"/>
      <c r="S133" s="214"/>
      <c r="T133" s="21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T133" s="216" t="s">
        <v>156</v>
      </c>
      <c r="AU133" s="216" t="s">
        <v>71</v>
      </c>
      <c r="AV133" s="10" t="s">
        <v>81</v>
      </c>
      <c r="AW133" s="10" t="s">
        <v>32</v>
      </c>
      <c r="AX133" s="10" t="s">
        <v>79</v>
      </c>
      <c r="AY133" s="216" t="s">
        <v>153</v>
      </c>
    </row>
    <row r="134" s="2" customFormat="1" ht="16.5" customHeight="1">
      <c r="A134" s="40"/>
      <c r="B134" s="41"/>
      <c r="C134" s="217" t="s">
        <v>258</v>
      </c>
      <c r="D134" s="217" t="s">
        <v>163</v>
      </c>
      <c r="E134" s="218" t="s">
        <v>259</v>
      </c>
      <c r="F134" s="219" t="s">
        <v>260</v>
      </c>
      <c r="G134" s="220" t="s">
        <v>150</v>
      </c>
      <c r="H134" s="221">
        <v>2385.4200000000001</v>
      </c>
      <c r="I134" s="222"/>
      <c r="J134" s="223">
        <f>ROUND(I134*H134,2)</f>
        <v>0</v>
      </c>
      <c r="K134" s="219" t="s">
        <v>151</v>
      </c>
      <c r="L134" s="46"/>
      <c r="M134" s="224" t="s">
        <v>19</v>
      </c>
      <c r="N134" s="225" t="s">
        <v>42</v>
      </c>
      <c r="O134" s="86"/>
      <c r="P134" s="197">
        <f>O134*H134</f>
        <v>0</v>
      </c>
      <c r="Q134" s="197">
        <v>0</v>
      </c>
      <c r="R134" s="197">
        <f>Q134*H134</f>
        <v>0</v>
      </c>
      <c r="S134" s="197">
        <v>0</v>
      </c>
      <c r="T134" s="198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199" t="s">
        <v>154</v>
      </c>
      <c r="AT134" s="199" t="s">
        <v>163</v>
      </c>
      <c r="AU134" s="199" t="s">
        <v>71</v>
      </c>
      <c r="AY134" s="19" t="s">
        <v>153</v>
      </c>
      <c r="BE134" s="200">
        <f>IF(N134="základní",J134,0)</f>
        <v>0</v>
      </c>
      <c r="BF134" s="200">
        <f>IF(N134="snížená",J134,0)</f>
        <v>0</v>
      </c>
      <c r="BG134" s="200">
        <f>IF(N134="zákl. přenesená",J134,0)</f>
        <v>0</v>
      </c>
      <c r="BH134" s="200">
        <f>IF(N134="sníž. přenesená",J134,0)</f>
        <v>0</v>
      </c>
      <c r="BI134" s="200">
        <f>IF(N134="nulová",J134,0)</f>
        <v>0</v>
      </c>
      <c r="BJ134" s="19" t="s">
        <v>79</v>
      </c>
      <c r="BK134" s="200">
        <f>ROUND(I134*H134,2)</f>
        <v>0</v>
      </c>
      <c r="BL134" s="19" t="s">
        <v>154</v>
      </c>
      <c r="BM134" s="199" t="s">
        <v>261</v>
      </c>
    </row>
    <row r="135" s="2" customFormat="1">
      <c r="A135" s="40"/>
      <c r="B135" s="41"/>
      <c r="C135" s="42"/>
      <c r="D135" s="201" t="s">
        <v>155</v>
      </c>
      <c r="E135" s="42"/>
      <c r="F135" s="202" t="s">
        <v>262</v>
      </c>
      <c r="G135" s="42"/>
      <c r="H135" s="42"/>
      <c r="I135" s="203"/>
      <c r="J135" s="42"/>
      <c r="K135" s="42"/>
      <c r="L135" s="46"/>
      <c r="M135" s="204"/>
      <c r="N135" s="205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155</v>
      </c>
      <c r="AU135" s="19" t="s">
        <v>71</v>
      </c>
    </row>
    <row r="136" s="10" customFormat="1">
      <c r="A136" s="10"/>
      <c r="B136" s="206"/>
      <c r="C136" s="207"/>
      <c r="D136" s="201" t="s">
        <v>156</v>
      </c>
      <c r="E136" s="208" t="s">
        <v>19</v>
      </c>
      <c r="F136" s="209" t="s">
        <v>263</v>
      </c>
      <c r="G136" s="207"/>
      <c r="H136" s="210">
        <v>439.42000000000002</v>
      </c>
      <c r="I136" s="211"/>
      <c r="J136" s="207"/>
      <c r="K136" s="207"/>
      <c r="L136" s="212"/>
      <c r="M136" s="213"/>
      <c r="N136" s="214"/>
      <c r="O136" s="214"/>
      <c r="P136" s="214"/>
      <c r="Q136" s="214"/>
      <c r="R136" s="214"/>
      <c r="S136" s="214"/>
      <c r="T136" s="21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T136" s="216" t="s">
        <v>156</v>
      </c>
      <c r="AU136" s="216" t="s">
        <v>71</v>
      </c>
      <c r="AV136" s="10" t="s">
        <v>81</v>
      </c>
      <c r="AW136" s="10" t="s">
        <v>32</v>
      </c>
      <c r="AX136" s="10" t="s">
        <v>71</v>
      </c>
      <c r="AY136" s="216" t="s">
        <v>153</v>
      </c>
    </row>
    <row r="137" s="10" customFormat="1">
      <c r="A137" s="10"/>
      <c r="B137" s="206"/>
      <c r="C137" s="207"/>
      <c r="D137" s="201" t="s">
        <v>156</v>
      </c>
      <c r="E137" s="208" t="s">
        <v>19</v>
      </c>
      <c r="F137" s="209" t="s">
        <v>264</v>
      </c>
      <c r="G137" s="207"/>
      <c r="H137" s="210">
        <v>1946</v>
      </c>
      <c r="I137" s="211"/>
      <c r="J137" s="207"/>
      <c r="K137" s="207"/>
      <c r="L137" s="212"/>
      <c r="M137" s="213"/>
      <c r="N137" s="214"/>
      <c r="O137" s="214"/>
      <c r="P137" s="214"/>
      <c r="Q137" s="214"/>
      <c r="R137" s="214"/>
      <c r="S137" s="214"/>
      <c r="T137" s="21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T137" s="216" t="s">
        <v>156</v>
      </c>
      <c r="AU137" s="216" t="s">
        <v>71</v>
      </c>
      <c r="AV137" s="10" t="s">
        <v>81</v>
      </c>
      <c r="AW137" s="10" t="s">
        <v>32</v>
      </c>
      <c r="AX137" s="10" t="s">
        <v>71</v>
      </c>
      <c r="AY137" s="216" t="s">
        <v>153</v>
      </c>
    </row>
    <row r="138" s="11" customFormat="1">
      <c r="A138" s="11"/>
      <c r="B138" s="226"/>
      <c r="C138" s="227"/>
      <c r="D138" s="201" t="s">
        <v>156</v>
      </c>
      <c r="E138" s="228" t="s">
        <v>19</v>
      </c>
      <c r="F138" s="229" t="s">
        <v>212</v>
      </c>
      <c r="G138" s="227"/>
      <c r="H138" s="230">
        <v>2385.4200000000001</v>
      </c>
      <c r="I138" s="231"/>
      <c r="J138" s="227"/>
      <c r="K138" s="227"/>
      <c r="L138" s="232"/>
      <c r="M138" s="233"/>
      <c r="N138" s="234"/>
      <c r="O138" s="234"/>
      <c r="P138" s="234"/>
      <c r="Q138" s="234"/>
      <c r="R138" s="234"/>
      <c r="S138" s="234"/>
      <c r="T138" s="235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T138" s="236" t="s">
        <v>156</v>
      </c>
      <c r="AU138" s="236" t="s">
        <v>71</v>
      </c>
      <c r="AV138" s="11" t="s">
        <v>154</v>
      </c>
      <c r="AW138" s="11" t="s">
        <v>32</v>
      </c>
      <c r="AX138" s="11" t="s">
        <v>79</v>
      </c>
      <c r="AY138" s="236" t="s">
        <v>153</v>
      </c>
    </row>
    <row r="139" s="2" customFormat="1" ht="16.5" customHeight="1">
      <c r="A139" s="40"/>
      <c r="B139" s="41"/>
      <c r="C139" s="217" t="s">
        <v>208</v>
      </c>
      <c r="D139" s="217" t="s">
        <v>163</v>
      </c>
      <c r="E139" s="218" t="s">
        <v>265</v>
      </c>
      <c r="F139" s="219" t="s">
        <v>266</v>
      </c>
      <c r="G139" s="220" t="s">
        <v>150</v>
      </c>
      <c r="H139" s="221">
        <v>4260</v>
      </c>
      <c r="I139" s="222"/>
      <c r="J139" s="223">
        <f>ROUND(I139*H139,2)</f>
        <v>0</v>
      </c>
      <c r="K139" s="219" t="s">
        <v>151</v>
      </c>
      <c r="L139" s="46"/>
      <c r="M139" s="224" t="s">
        <v>19</v>
      </c>
      <c r="N139" s="225" t="s">
        <v>42</v>
      </c>
      <c r="O139" s="86"/>
      <c r="P139" s="197">
        <f>O139*H139</f>
        <v>0</v>
      </c>
      <c r="Q139" s="197">
        <v>0</v>
      </c>
      <c r="R139" s="197">
        <f>Q139*H139</f>
        <v>0</v>
      </c>
      <c r="S139" s="197">
        <v>0</v>
      </c>
      <c r="T139" s="198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199" t="s">
        <v>154</v>
      </c>
      <c r="AT139" s="199" t="s">
        <v>163</v>
      </c>
      <c r="AU139" s="199" t="s">
        <v>71</v>
      </c>
      <c r="AY139" s="19" t="s">
        <v>153</v>
      </c>
      <c r="BE139" s="200">
        <f>IF(N139="základní",J139,0)</f>
        <v>0</v>
      </c>
      <c r="BF139" s="200">
        <f>IF(N139="snížená",J139,0)</f>
        <v>0</v>
      </c>
      <c r="BG139" s="200">
        <f>IF(N139="zákl. přenesená",J139,0)</f>
        <v>0</v>
      </c>
      <c r="BH139" s="200">
        <f>IF(N139="sníž. přenesená",J139,0)</f>
        <v>0</v>
      </c>
      <c r="BI139" s="200">
        <f>IF(N139="nulová",J139,0)</f>
        <v>0</v>
      </c>
      <c r="BJ139" s="19" t="s">
        <v>79</v>
      </c>
      <c r="BK139" s="200">
        <f>ROUND(I139*H139,2)</f>
        <v>0</v>
      </c>
      <c r="BL139" s="19" t="s">
        <v>154</v>
      </c>
      <c r="BM139" s="199" t="s">
        <v>267</v>
      </c>
    </row>
    <row r="140" s="2" customFormat="1">
      <c r="A140" s="40"/>
      <c r="B140" s="41"/>
      <c r="C140" s="42"/>
      <c r="D140" s="201" t="s">
        <v>155</v>
      </c>
      <c r="E140" s="42"/>
      <c r="F140" s="202" t="s">
        <v>268</v>
      </c>
      <c r="G140" s="42"/>
      <c r="H140" s="42"/>
      <c r="I140" s="203"/>
      <c r="J140" s="42"/>
      <c r="K140" s="42"/>
      <c r="L140" s="46"/>
      <c r="M140" s="204"/>
      <c r="N140" s="205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155</v>
      </c>
      <c r="AU140" s="19" t="s">
        <v>71</v>
      </c>
    </row>
    <row r="141" s="10" customFormat="1">
      <c r="A141" s="10"/>
      <c r="B141" s="206"/>
      <c r="C141" s="207"/>
      <c r="D141" s="201" t="s">
        <v>156</v>
      </c>
      <c r="E141" s="208" t="s">
        <v>19</v>
      </c>
      <c r="F141" s="209" t="s">
        <v>269</v>
      </c>
      <c r="G141" s="207"/>
      <c r="H141" s="210">
        <v>4260</v>
      </c>
      <c r="I141" s="211"/>
      <c r="J141" s="207"/>
      <c r="K141" s="207"/>
      <c r="L141" s="212"/>
      <c r="M141" s="213"/>
      <c r="N141" s="214"/>
      <c r="O141" s="214"/>
      <c r="P141" s="214"/>
      <c r="Q141" s="214"/>
      <c r="R141" s="214"/>
      <c r="S141" s="214"/>
      <c r="T141" s="21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T141" s="216" t="s">
        <v>156</v>
      </c>
      <c r="AU141" s="216" t="s">
        <v>71</v>
      </c>
      <c r="AV141" s="10" t="s">
        <v>81</v>
      </c>
      <c r="AW141" s="10" t="s">
        <v>32</v>
      </c>
      <c r="AX141" s="10" t="s">
        <v>79</v>
      </c>
      <c r="AY141" s="216" t="s">
        <v>153</v>
      </c>
    </row>
    <row r="142" s="2" customFormat="1" ht="24.15" customHeight="1">
      <c r="A142" s="40"/>
      <c r="B142" s="41"/>
      <c r="C142" s="217" t="s">
        <v>270</v>
      </c>
      <c r="D142" s="217" t="s">
        <v>163</v>
      </c>
      <c r="E142" s="218" t="s">
        <v>271</v>
      </c>
      <c r="F142" s="219" t="s">
        <v>272</v>
      </c>
      <c r="G142" s="220" t="s">
        <v>150</v>
      </c>
      <c r="H142" s="221">
        <v>4775.8450000000003</v>
      </c>
      <c r="I142" s="222"/>
      <c r="J142" s="223">
        <f>ROUND(I142*H142,2)</f>
        <v>0</v>
      </c>
      <c r="K142" s="219" t="s">
        <v>151</v>
      </c>
      <c r="L142" s="46"/>
      <c r="M142" s="224" t="s">
        <v>19</v>
      </c>
      <c r="N142" s="225" t="s">
        <v>42</v>
      </c>
      <c r="O142" s="86"/>
      <c r="P142" s="197">
        <f>O142*H142</f>
        <v>0</v>
      </c>
      <c r="Q142" s="197">
        <v>0</v>
      </c>
      <c r="R142" s="197">
        <f>Q142*H142</f>
        <v>0</v>
      </c>
      <c r="S142" s="197">
        <v>0</v>
      </c>
      <c r="T142" s="198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199" t="s">
        <v>154</v>
      </c>
      <c r="AT142" s="199" t="s">
        <v>163</v>
      </c>
      <c r="AU142" s="199" t="s">
        <v>71</v>
      </c>
      <c r="AY142" s="19" t="s">
        <v>153</v>
      </c>
      <c r="BE142" s="200">
        <f>IF(N142="základní",J142,0)</f>
        <v>0</v>
      </c>
      <c r="BF142" s="200">
        <f>IF(N142="snížená",J142,0)</f>
        <v>0</v>
      </c>
      <c r="BG142" s="200">
        <f>IF(N142="zákl. přenesená",J142,0)</f>
        <v>0</v>
      </c>
      <c r="BH142" s="200">
        <f>IF(N142="sníž. přenesená",J142,0)</f>
        <v>0</v>
      </c>
      <c r="BI142" s="200">
        <f>IF(N142="nulová",J142,0)</f>
        <v>0</v>
      </c>
      <c r="BJ142" s="19" t="s">
        <v>79</v>
      </c>
      <c r="BK142" s="200">
        <f>ROUND(I142*H142,2)</f>
        <v>0</v>
      </c>
      <c r="BL142" s="19" t="s">
        <v>154</v>
      </c>
      <c r="BM142" s="199" t="s">
        <v>273</v>
      </c>
    </row>
    <row r="143" s="2" customFormat="1">
      <c r="A143" s="40"/>
      <c r="B143" s="41"/>
      <c r="C143" s="42"/>
      <c r="D143" s="201" t="s">
        <v>155</v>
      </c>
      <c r="E143" s="42"/>
      <c r="F143" s="202" t="s">
        <v>274</v>
      </c>
      <c r="G143" s="42"/>
      <c r="H143" s="42"/>
      <c r="I143" s="203"/>
      <c r="J143" s="42"/>
      <c r="K143" s="42"/>
      <c r="L143" s="46"/>
      <c r="M143" s="204"/>
      <c r="N143" s="205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155</v>
      </c>
      <c r="AU143" s="19" t="s">
        <v>71</v>
      </c>
    </row>
    <row r="144" s="10" customFormat="1">
      <c r="A144" s="10"/>
      <c r="B144" s="206"/>
      <c r="C144" s="207"/>
      <c r="D144" s="201" t="s">
        <v>156</v>
      </c>
      <c r="E144" s="208" t="s">
        <v>19</v>
      </c>
      <c r="F144" s="209" t="s">
        <v>275</v>
      </c>
      <c r="G144" s="207"/>
      <c r="H144" s="210">
        <v>439.42000000000002</v>
      </c>
      <c r="I144" s="211"/>
      <c r="J144" s="207"/>
      <c r="K144" s="207"/>
      <c r="L144" s="212"/>
      <c r="M144" s="213"/>
      <c r="N144" s="214"/>
      <c r="O144" s="214"/>
      <c r="P144" s="214"/>
      <c r="Q144" s="214"/>
      <c r="R144" s="214"/>
      <c r="S144" s="214"/>
      <c r="T144" s="21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T144" s="216" t="s">
        <v>156</v>
      </c>
      <c r="AU144" s="216" t="s">
        <v>71</v>
      </c>
      <c r="AV144" s="10" t="s">
        <v>81</v>
      </c>
      <c r="AW144" s="10" t="s">
        <v>32</v>
      </c>
      <c r="AX144" s="10" t="s">
        <v>71</v>
      </c>
      <c r="AY144" s="216" t="s">
        <v>153</v>
      </c>
    </row>
    <row r="145" s="10" customFormat="1">
      <c r="A145" s="10"/>
      <c r="B145" s="206"/>
      <c r="C145" s="207"/>
      <c r="D145" s="201" t="s">
        <v>156</v>
      </c>
      <c r="E145" s="208" t="s">
        <v>19</v>
      </c>
      <c r="F145" s="209" t="s">
        <v>276</v>
      </c>
      <c r="G145" s="207"/>
      <c r="H145" s="210">
        <v>439.42000000000002</v>
      </c>
      <c r="I145" s="211"/>
      <c r="J145" s="207"/>
      <c r="K145" s="207"/>
      <c r="L145" s="212"/>
      <c r="M145" s="213"/>
      <c r="N145" s="214"/>
      <c r="O145" s="214"/>
      <c r="P145" s="214"/>
      <c r="Q145" s="214"/>
      <c r="R145" s="214"/>
      <c r="S145" s="214"/>
      <c r="T145" s="21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T145" s="216" t="s">
        <v>156</v>
      </c>
      <c r="AU145" s="216" t="s">
        <v>71</v>
      </c>
      <c r="AV145" s="10" t="s">
        <v>81</v>
      </c>
      <c r="AW145" s="10" t="s">
        <v>32</v>
      </c>
      <c r="AX145" s="10" t="s">
        <v>71</v>
      </c>
      <c r="AY145" s="216" t="s">
        <v>153</v>
      </c>
    </row>
    <row r="146" s="10" customFormat="1">
      <c r="A146" s="10"/>
      <c r="B146" s="206"/>
      <c r="C146" s="207"/>
      <c r="D146" s="201" t="s">
        <v>156</v>
      </c>
      <c r="E146" s="208" t="s">
        <v>19</v>
      </c>
      <c r="F146" s="209" t="s">
        <v>277</v>
      </c>
      <c r="G146" s="207"/>
      <c r="H146" s="210">
        <v>5.0570000000000004</v>
      </c>
      <c r="I146" s="211"/>
      <c r="J146" s="207"/>
      <c r="K146" s="207"/>
      <c r="L146" s="212"/>
      <c r="M146" s="213"/>
      <c r="N146" s="214"/>
      <c r="O146" s="214"/>
      <c r="P146" s="214"/>
      <c r="Q146" s="214"/>
      <c r="R146" s="214"/>
      <c r="S146" s="214"/>
      <c r="T146" s="21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T146" s="216" t="s">
        <v>156</v>
      </c>
      <c r="AU146" s="216" t="s">
        <v>71</v>
      </c>
      <c r="AV146" s="10" t="s">
        <v>81</v>
      </c>
      <c r="AW146" s="10" t="s">
        <v>32</v>
      </c>
      <c r="AX146" s="10" t="s">
        <v>71</v>
      </c>
      <c r="AY146" s="216" t="s">
        <v>153</v>
      </c>
    </row>
    <row r="147" s="10" customFormat="1">
      <c r="A147" s="10"/>
      <c r="B147" s="206"/>
      <c r="C147" s="207"/>
      <c r="D147" s="201" t="s">
        <v>156</v>
      </c>
      <c r="E147" s="208" t="s">
        <v>19</v>
      </c>
      <c r="F147" s="209" t="s">
        <v>278</v>
      </c>
      <c r="G147" s="207"/>
      <c r="H147" s="210">
        <v>1945.9480000000001</v>
      </c>
      <c r="I147" s="211"/>
      <c r="J147" s="207"/>
      <c r="K147" s="207"/>
      <c r="L147" s="212"/>
      <c r="M147" s="213"/>
      <c r="N147" s="214"/>
      <c r="O147" s="214"/>
      <c r="P147" s="214"/>
      <c r="Q147" s="214"/>
      <c r="R147" s="214"/>
      <c r="S147" s="214"/>
      <c r="T147" s="21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T147" s="216" t="s">
        <v>156</v>
      </c>
      <c r="AU147" s="216" t="s">
        <v>71</v>
      </c>
      <c r="AV147" s="10" t="s">
        <v>81</v>
      </c>
      <c r="AW147" s="10" t="s">
        <v>32</v>
      </c>
      <c r="AX147" s="10" t="s">
        <v>71</v>
      </c>
      <c r="AY147" s="216" t="s">
        <v>153</v>
      </c>
    </row>
    <row r="148" s="10" customFormat="1">
      <c r="A148" s="10"/>
      <c r="B148" s="206"/>
      <c r="C148" s="207"/>
      <c r="D148" s="201" t="s">
        <v>156</v>
      </c>
      <c r="E148" s="208" t="s">
        <v>19</v>
      </c>
      <c r="F148" s="209" t="s">
        <v>279</v>
      </c>
      <c r="G148" s="207"/>
      <c r="H148" s="210">
        <v>973</v>
      </c>
      <c r="I148" s="211"/>
      <c r="J148" s="207"/>
      <c r="K148" s="207"/>
      <c r="L148" s="212"/>
      <c r="M148" s="213"/>
      <c r="N148" s="214"/>
      <c r="O148" s="214"/>
      <c r="P148" s="214"/>
      <c r="Q148" s="214"/>
      <c r="R148" s="214"/>
      <c r="S148" s="214"/>
      <c r="T148" s="21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T148" s="216" t="s">
        <v>156</v>
      </c>
      <c r="AU148" s="216" t="s">
        <v>71</v>
      </c>
      <c r="AV148" s="10" t="s">
        <v>81</v>
      </c>
      <c r="AW148" s="10" t="s">
        <v>32</v>
      </c>
      <c r="AX148" s="10" t="s">
        <v>71</v>
      </c>
      <c r="AY148" s="216" t="s">
        <v>153</v>
      </c>
    </row>
    <row r="149" s="10" customFormat="1">
      <c r="A149" s="10"/>
      <c r="B149" s="206"/>
      <c r="C149" s="207"/>
      <c r="D149" s="201" t="s">
        <v>156</v>
      </c>
      <c r="E149" s="208" t="s">
        <v>19</v>
      </c>
      <c r="F149" s="209" t="s">
        <v>280</v>
      </c>
      <c r="G149" s="207"/>
      <c r="H149" s="210">
        <v>973</v>
      </c>
      <c r="I149" s="211"/>
      <c r="J149" s="207"/>
      <c r="K149" s="207"/>
      <c r="L149" s="212"/>
      <c r="M149" s="213"/>
      <c r="N149" s="214"/>
      <c r="O149" s="214"/>
      <c r="P149" s="214"/>
      <c r="Q149" s="214"/>
      <c r="R149" s="214"/>
      <c r="S149" s="214"/>
      <c r="T149" s="21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T149" s="216" t="s">
        <v>156</v>
      </c>
      <c r="AU149" s="216" t="s">
        <v>71</v>
      </c>
      <c r="AV149" s="10" t="s">
        <v>81</v>
      </c>
      <c r="AW149" s="10" t="s">
        <v>32</v>
      </c>
      <c r="AX149" s="10" t="s">
        <v>71</v>
      </c>
      <c r="AY149" s="216" t="s">
        <v>153</v>
      </c>
    </row>
    <row r="150" s="11" customFormat="1">
      <c r="A150" s="11"/>
      <c r="B150" s="226"/>
      <c r="C150" s="227"/>
      <c r="D150" s="201" t="s">
        <v>156</v>
      </c>
      <c r="E150" s="228" t="s">
        <v>19</v>
      </c>
      <c r="F150" s="229" t="s">
        <v>212</v>
      </c>
      <c r="G150" s="227"/>
      <c r="H150" s="230">
        <v>4775.8450000000003</v>
      </c>
      <c r="I150" s="231"/>
      <c r="J150" s="227"/>
      <c r="K150" s="227"/>
      <c r="L150" s="232"/>
      <c r="M150" s="233"/>
      <c r="N150" s="234"/>
      <c r="O150" s="234"/>
      <c r="P150" s="234"/>
      <c r="Q150" s="234"/>
      <c r="R150" s="234"/>
      <c r="S150" s="234"/>
      <c r="T150" s="235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T150" s="236" t="s">
        <v>156</v>
      </c>
      <c r="AU150" s="236" t="s">
        <v>71</v>
      </c>
      <c r="AV150" s="11" t="s">
        <v>154</v>
      </c>
      <c r="AW150" s="11" t="s">
        <v>32</v>
      </c>
      <c r="AX150" s="11" t="s">
        <v>79</v>
      </c>
      <c r="AY150" s="236" t="s">
        <v>153</v>
      </c>
    </row>
    <row r="151" s="2" customFormat="1" ht="33" customHeight="1">
      <c r="A151" s="40"/>
      <c r="B151" s="41"/>
      <c r="C151" s="217" t="s">
        <v>216</v>
      </c>
      <c r="D151" s="217" t="s">
        <v>163</v>
      </c>
      <c r="E151" s="218" t="s">
        <v>281</v>
      </c>
      <c r="F151" s="219" t="s">
        <v>282</v>
      </c>
      <c r="G151" s="220" t="s">
        <v>150</v>
      </c>
      <c r="H151" s="221">
        <v>103953.927</v>
      </c>
      <c r="I151" s="222"/>
      <c r="J151" s="223">
        <f>ROUND(I151*H151,2)</f>
        <v>0</v>
      </c>
      <c r="K151" s="219" t="s">
        <v>151</v>
      </c>
      <c r="L151" s="46"/>
      <c r="M151" s="224" t="s">
        <v>19</v>
      </c>
      <c r="N151" s="225" t="s">
        <v>42</v>
      </c>
      <c r="O151" s="86"/>
      <c r="P151" s="197">
        <f>O151*H151</f>
        <v>0</v>
      </c>
      <c r="Q151" s="197">
        <v>0</v>
      </c>
      <c r="R151" s="197">
        <f>Q151*H151</f>
        <v>0</v>
      </c>
      <c r="S151" s="197">
        <v>0</v>
      </c>
      <c r="T151" s="198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199" t="s">
        <v>154</v>
      </c>
      <c r="AT151" s="199" t="s">
        <v>163</v>
      </c>
      <c r="AU151" s="199" t="s">
        <v>71</v>
      </c>
      <c r="AY151" s="19" t="s">
        <v>153</v>
      </c>
      <c r="BE151" s="200">
        <f>IF(N151="základní",J151,0)</f>
        <v>0</v>
      </c>
      <c r="BF151" s="200">
        <f>IF(N151="snížená",J151,0)</f>
        <v>0</v>
      </c>
      <c r="BG151" s="200">
        <f>IF(N151="zákl. přenesená",J151,0)</f>
        <v>0</v>
      </c>
      <c r="BH151" s="200">
        <f>IF(N151="sníž. přenesená",J151,0)</f>
        <v>0</v>
      </c>
      <c r="BI151" s="200">
        <f>IF(N151="nulová",J151,0)</f>
        <v>0</v>
      </c>
      <c r="BJ151" s="19" t="s">
        <v>79</v>
      </c>
      <c r="BK151" s="200">
        <f>ROUND(I151*H151,2)</f>
        <v>0</v>
      </c>
      <c r="BL151" s="19" t="s">
        <v>154</v>
      </c>
      <c r="BM151" s="199" t="s">
        <v>283</v>
      </c>
    </row>
    <row r="152" s="2" customFormat="1">
      <c r="A152" s="40"/>
      <c r="B152" s="41"/>
      <c r="C152" s="42"/>
      <c r="D152" s="201" t="s">
        <v>155</v>
      </c>
      <c r="E152" s="42"/>
      <c r="F152" s="202" t="s">
        <v>284</v>
      </c>
      <c r="G152" s="42"/>
      <c r="H152" s="42"/>
      <c r="I152" s="203"/>
      <c r="J152" s="42"/>
      <c r="K152" s="42"/>
      <c r="L152" s="46"/>
      <c r="M152" s="204"/>
      <c r="N152" s="205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155</v>
      </c>
      <c r="AU152" s="19" t="s">
        <v>71</v>
      </c>
    </row>
    <row r="153" s="10" customFormat="1">
      <c r="A153" s="10"/>
      <c r="B153" s="206"/>
      <c r="C153" s="207"/>
      <c r="D153" s="201" t="s">
        <v>156</v>
      </c>
      <c r="E153" s="208" t="s">
        <v>19</v>
      </c>
      <c r="F153" s="209" t="s">
        <v>285</v>
      </c>
      <c r="G153" s="207"/>
      <c r="H153" s="210">
        <v>20652.740000000002</v>
      </c>
      <c r="I153" s="211"/>
      <c r="J153" s="207"/>
      <c r="K153" s="207"/>
      <c r="L153" s="212"/>
      <c r="M153" s="213"/>
      <c r="N153" s="214"/>
      <c r="O153" s="214"/>
      <c r="P153" s="214"/>
      <c r="Q153" s="214"/>
      <c r="R153" s="214"/>
      <c r="S153" s="214"/>
      <c r="T153" s="21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T153" s="216" t="s">
        <v>156</v>
      </c>
      <c r="AU153" s="216" t="s">
        <v>71</v>
      </c>
      <c r="AV153" s="10" t="s">
        <v>81</v>
      </c>
      <c r="AW153" s="10" t="s">
        <v>32</v>
      </c>
      <c r="AX153" s="10" t="s">
        <v>71</v>
      </c>
      <c r="AY153" s="216" t="s">
        <v>153</v>
      </c>
    </row>
    <row r="154" s="10" customFormat="1">
      <c r="A154" s="10"/>
      <c r="B154" s="206"/>
      <c r="C154" s="207"/>
      <c r="D154" s="201" t="s">
        <v>156</v>
      </c>
      <c r="E154" s="208" t="s">
        <v>19</v>
      </c>
      <c r="F154" s="209" t="s">
        <v>276</v>
      </c>
      <c r="G154" s="207"/>
      <c r="H154" s="210">
        <v>439.42000000000002</v>
      </c>
      <c r="I154" s="211"/>
      <c r="J154" s="207"/>
      <c r="K154" s="207"/>
      <c r="L154" s="212"/>
      <c r="M154" s="213"/>
      <c r="N154" s="214"/>
      <c r="O154" s="214"/>
      <c r="P154" s="214"/>
      <c r="Q154" s="214"/>
      <c r="R154" s="214"/>
      <c r="S154" s="214"/>
      <c r="T154" s="21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T154" s="216" t="s">
        <v>156</v>
      </c>
      <c r="AU154" s="216" t="s">
        <v>71</v>
      </c>
      <c r="AV154" s="10" t="s">
        <v>81</v>
      </c>
      <c r="AW154" s="10" t="s">
        <v>32</v>
      </c>
      <c r="AX154" s="10" t="s">
        <v>71</v>
      </c>
      <c r="AY154" s="216" t="s">
        <v>153</v>
      </c>
    </row>
    <row r="155" s="10" customFormat="1">
      <c r="A155" s="10"/>
      <c r="B155" s="206"/>
      <c r="C155" s="207"/>
      <c r="D155" s="201" t="s">
        <v>156</v>
      </c>
      <c r="E155" s="208" t="s">
        <v>19</v>
      </c>
      <c r="F155" s="209" t="s">
        <v>286</v>
      </c>
      <c r="G155" s="207"/>
      <c r="H155" s="210">
        <v>156.767</v>
      </c>
      <c r="I155" s="211"/>
      <c r="J155" s="207"/>
      <c r="K155" s="207"/>
      <c r="L155" s="212"/>
      <c r="M155" s="213"/>
      <c r="N155" s="214"/>
      <c r="O155" s="214"/>
      <c r="P155" s="214"/>
      <c r="Q155" s="214"/>
      <c r="R155" s="214"/>
      <c r="S155" s="214"/>
      <c r="T155" s="21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T155" s="216" t="s">
        <v>156</v>
      </c>
      <c r="AU155" s="216" t="s">
        <v>71</v>
      </c>
      <c r="AV155" s="10" t="s">
        <v>81</v>
      </c>
      <c r="AW155" s="10" t="s">
        <v>32</v>
      </c>
      <c r="AX155" s="10" t="s">
        <v>71</v>
      </c>
      <c r="AY155" s="216" t="s">
        <v>153</v>
      </c>
    </row>
    <row r="156" s="10" customFormat="1">
      <c r="A156" s="10"/>
      <c r="B156" s="206"/>
      <c r="C156" s="207"/>
      <c r="D156" s="201" t="s">
        <v>156</v>
      </c>
      <c r="E156" s="208" t="s">
        <v>19</v>
      </c>
      <c r="F156" s="209" t="s">
        <v>287</v>
      </c>
      <c r="G156" s="207"/>
      <c r="H156" s="210">
        <v>79786</v>
      </c>
      <c r="I156" s="211"/>
      <c r="J156" s="207"/>
      <c r="K156" s="207"/>
      <c r="L156" s="212"/>
      <c r="M156" s="213"/>
      <c r="N156" s="214"/>
      <c r="O156" s="214"/>
      <c r="P156" s="214"/>
      <c r="Q156" s="214"/>
      <c r="R156" s="214"/>
      <c r="S156" s="214"/>
      <c r="T156" s="21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T156" s="216" t="s">
        <v>156</v>
      </c>
      <c r="AU156" s="216" t="s">
        <v>71</v>
      </c>
      <c r="AV156" s="10" t="s">
        <v>81</v>
      </c>
      <c r="AW156" s="10" t="s">
        <v>32</v>
      </c>
      <c r="AX156" s="10" t="s">
        <v>71</v>
      </c>
      <c r="AY156" s="216" t="s">
        <v>153</v>
      </c>
    </row>
    <row r="157" s="10" customFormat="1">
      <c r="A157" s="10"/>
      <c r="B157" s="206"/>
      <c r="C157" s="207"/>
      <c r="D157" s="201" t="s">
        <v>156</v>
      </c>
      <c r="E157" s="208" t="s">
        <v>19</v>
      </c>
      <c r="F157" s="209" t="s">
        <v>279</v>
      </c>
      <c r="G157" s="207"/>
      <c r="H157" s="210">
        <v>973</v>
      </c>
      <c r="I157" s="211"/>
      <c r="J157" s="207"/>
      <c r="K157" s="207"/>
      <c r="L157" s="212"/>
      <c r="M157" s="213"/>
      <c r="N157" s="214"/>
      <c r="O157" s="214"/>
      <c r="P157" s="214"/>
      <c r="Q157" s="214"/>
      <c r="R157" s="214"/>
      <c r="S157" s="214"/>
      <c r="T157" s="21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T157" s="216" t="s">
        <v>156</v>
      </c>
      <c r="AU157" s="216" t="s">
        <v>71</v>
      </c>
      <c r="AV157" s="10" t="s">
        <v>81</v>
      </c>
      <c r="AW157" s="10" t="s">
        <v>32</v>
      </c>
      <c r="AX157" s="10" t="s">
        <v>71</v>
      </c>
      <c r="AY157" s="216" t="s">
        <v>153</v>
      </c>
    </row>
    <row r="158" s="10" customFormat="1">
      <c r="A158" s="10"/>
      <c r="B158" s="206"/>
      <c r="C158" s="207"/>
      <c r="D158" s="201" t="s">
        <v>156</v>
      </c>
      <c r="E158" s="208" t="s">
        <v>19</v>
      </c>
      <c r="F158" s="209" t="s">
        <v>288</v>
      </c>
      <c r="G158" s="207"/>
      <c r="H158" s="210">
        <v>1946</v>
      </c>
      <c r="I158" s="211"/>
      <c r="J158" s="207"/>
      <c r="K158" s="207"/>
      <c r="L158" s="212"/>
      <c r="M158" s="213"/>
      <c r="N158" s="214"/>
      <c r="O158" s="214"/>
      <c r="P158" s="214"/>
      <c r="Q158" s="214"/>
      <c r="R158" s="214"/>
      <c r="S158" s="214"/>
      <c r="T158" s="21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T158" s="216" t="s">
        <v>156</v>
      </c>
      <c r="AU158" s="216" t="s">
        <v>71</v>
      </c>
      <c r="AV158" s="10" t="s">
        <v>81</v>
      </c>
      <c r="AW158" s="10" t="s">
        <v>32</v>
      </c>
      <c r="AX158" s="10" t="s">
        <v>71</v>
      </c>
      <c r="AY158" s="216" t="s">
        <v>153</v>
      </c>
    </row>
    <row r="159" s="11" customFormat="1">
      <c r="A159" s="11"/>
      <c r="B159" s="226"/>
      <c r="C159" s="227"/>
      <c r="D159" s="201" t="s">
        <v>156</v>
      </c>
      <c r="E159" s="228" t="s">
        <v>19</v>
      </c>
      <c r="F159" s="229" t="s">
        <v>212</v>
      </c>
      <c r="G159" s="227"/>
      <c r="H159" s="230">
        <v>103953.927</v>
      </c>
      <c r="I159" s="231"/>
      <c r="J159" s="227"/>
      <c r="K159" s="227"/>
      <c r="L159" s="232"/>
      <c r="M159" s="233"/>
      <c r="N159" s="234"/>
      <c r="O159" s="234"/>
      <c r="P159" s="234"/>
      <c r="Q159" s="234"/>
      <c r="R159" s="234"/>
      <c r="S159" s="234"/>
      <c r="T159" s="235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T159" s="236" t="s">
        <v>156</v>
      </c>
      <c r="AU159" s="236" t="s">
        <v>71</v>
      </c>
      <c r="AV159" s="11" t="s">
        <v>154</v>
      </c>
      <c r="AW159" s="11" t="s">
        <v>32</v>
      </c>
      <c r="AX159" s="11" t="s">
        <v>79</v>
      </c>
      <c r="AY159" s="236" t="s">
        <v>153</v>
      </c>
    </row>
    <row r="160" s="2" customFormat="1" ht="24.15" customHeight="1">
      <c r="A160" s="40"/>
      <c r="B160" s="41"/>
      <c r="C160" s="217" t="s">
        <v>289</v>
      </c>
      <c r="D160" s="217" t="s">
        <v>163</v>
      </c>
      <c r="E160" s="218" t="s">
        <v>290</v>
      </c>
      <c r="F160" s="219" t="s">
        <v>291</v>
      </c>
      <c r="G160" s="220" t="s">
        <v>150</v>
      </c>
      <c r="H160" s="221">
        <v>12567</v>
      </c>
      <c r="I160" s="222"/>
      <c r="J160" s="223">
        <f>ROUND(I160*H160,2)</f>
        <v>0</v>
      </c>
      <c r="K160" s="219" t="s">
        <v>151</v>
      </c>
      <c r="L160" s="46"/>
      <c r="M160" s="224" t="s">
        <v>19</v>
      </c>
      <c r="N160" s="225" t="s">
        <v>42</v>
      </c>
      <c r="O160" s="86"/>
      <c r="P160" s="197">
        <f>O160*H160</f>
        <v>0</v>
      </c>
      <c r="Q160" s="197">
        <v>0</v>
      </c>
      <c r="R160" s="197">
        <f>Q160*H160</f>
        <v>0</v>
      </c>
      <c r="S160" s="197">
        <v>0</v>
      </c>
      <c r="T160" s="198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199" t="s">
        <v>154</v>
      </c>
      <c r="AT160" s="199" t="s">
        <v>163</v>
      </c>
      <c r="AU160" s="199" t="s">
        <v>71</v>
      </c>
      <c r="AY160" s="19" t="s">
        <v>153</v>
      </c>
      <c r="BE160" s="200">
        <f>IF(N160="základní",J160,0)</f>
        <v>0</v>
      </c>
      <c r="BF160" s="200">
        <f>IF(N160="snížená",J160,0)</f>
        <v>0</v>
      </c>
      <c r="BG160" s="200">
        <f>IF(N160="zákl. přenesená",J160,0)</f>
        <v>0</v>
      </c>
      <c r="BH160" s="200">
        <f>IF(N160="sníž. přenesená",J160,0)</f>
        <v>0</v>
      </c>
      <c r="BI160" s="200">
        <f>IF(N160="nulová",J160,0)</f>
        <v>0</v>
      </c>
      <c r="BJ160" s="19" t="s">
        <v>79</v>
      </c>
      <c r="BK160" s="200">
        <f>ROUND(I160*H160,2)</f>
        <v>0</v>
      </c>
      <c r="BL160" s="19" t="s">
        <v>154</v>
      </c>
      <c r="BM160" s="199" t="s">
        <v>292</v>
      </c>
    </row>
    <row r="161" s="2" customFormat="1">
      <c r="A161" s="40"/>
      <c r="B161" s="41"/>
      <c r="C161" s="42"/>
      <c r="D161" s="201" t="s">
        <v>155</v>
      </c>
      <c r="E161" s="42"/>
      <c r="F161" s="202" t="s">
        <v>293</v>
      </c>
      <c r="G161" s="42"/>
      <c r="H161" s="42"/>
      <c r="I161" s="203"/>
      <c r="J161" s="42"/>
      <c r="K161" s="42"/>
      <c r="L161" s="46"/>
      <c r="M161" s="204"/>
      <c r="N161" s="205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155</v>
      </c>
      <c r="AU161" s="19" t="s">
        <v>71</v>
      </c>
    </row>
    <row r="162" s="10" customFormat="1">
      <c r="A162" s="10"/>
      <c r="B162" s="206"/>
      <c r="C162" s="207"/>
      <c r="D162" s="201" t="s">
        <v>156</v>
      </c>
      <c r="E162" s="208" t="s">
        <v>19</v>
      </c>
      <c r="F162" s="209" t="s">
        <v>294</v>
      </c>
      <c r="G162" s="207"/>
      <c r="H162" s="210">
        <v>3621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T162" s="216" t="s">
        <v>156</v>
      </c>
      <c r="AU162" s="216" t="s">
        <v>71</v>
      </c>
      <c r="AV162" s="10" t="s">
        <v>81</v>
      </c>
      <c r="AW162" s="10" t="s">
        <v>32</v>
      </c>
      <c r="AX162" s="10" t="s">
        <v>71</v>
      </c>
      <c r="AY162" s="216" t="s">
        <v>153</v>
      </c>
    </row>
    <row r="163" s="10" customFormat="1">
      <c r="A163" s="10"/>
      <c r="B163" s="206"/>
      <c r="C163" s="207"/>
      <c r="D163" s="201" t="s">
        <v>156</v>
      </c>
      <c r="E163" s="208" t="s">
        <v>19</v>
      </c>
      <c r="F163" s="209" t="s">
        <v>295</v>
      </c>
      <c r="G163" s="207"/>
      <c r="H163" s="210">
        <v>30</v>
      </c>
      <c r="I163" s="211"/>
      <c r="J163" s="207"/>
      <c r="K163" s="207"/>
      <c r="L163" s="212"/>
      <c r="M163" s="213"/>
      <c r="N163" s="214"/>
      <c r="O163" s="214"/>
      <c r="P163" s="214"/>
      <c r="Q163" s="214"/>
      <c r="R163" s="214"/>
      <c r="S163" s="214"/>
      <c r="T163" s="21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T163" s="216" t="s">
        <v>156</v>
      </c>
      <c r="AU163" s="216" t="s">
        <v>71</v>
      </c>
      <c r="AV163" s="10" t="s">
        <v>81</v>
      </c>
      <c r="AW163" s="10" t="s">
        <v>32</v>
      </c>
      <c r="AX163" s="10" t="s">
        <v>71</v>
      </c>
      <c r="AY163" s="216" t="s">
        <v>153</v>
      </c>
    </row>
    <row r="164" s="10" customFormat="1">
      <c r="A164" s="10"/>
      <c r="B164" s="206"/>
      <c r="C164" s="207"/>
      <c r="D164" s="201" t="s">
        <v>156</v>
      </c>
      <c r="E164" s="208" t="s">
        <v>19</v>
      </c>
      <c r="F164" s="209" t="s">
        <v>296</v>
      </c>
      <c r="G164" s="207"/>
      <c r="H164" s="210">
        <v>4260</v>
      </c>
      <c r="I164" s="211"/>
      <c r="J164" s="207"/>
      <c r="K164" s="207"/>
      <c r="L164" s="212"/>
      <c r="M164" s="213"/>
      <c r="N164" s="214"/>
      <c r="O164" s="214"/>
      <c r="P164" s="214"/>
      <c r="Q164" s="214"/>
      <c r="R164" s="214"/>
      <c r="S164" s="214"/>
      <c r="T164" s="21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T164" s="216" t="s">
        <v>156</v>
      </c>
      <c r="AU164" s="216" t="s">
        <v>71</v>
      </c>
      <c r="AV164" s="10" t="s">
        <v>81</v>
      </c>
      <c r="AW164" s="10" t="s">
        <v>32</v>
      </c>
      <c r="AX164" s="10" t="s">
        <v>71</v>
      </c>
      <c r="AY164" s="216" t="s">
        <v>153</v>
      </c>
    </row>
    <row r="165" s="10" customFormat="1">
      <c r="A165" s="10"/>
      <c r="B165" s="206"/>
      <c r="C165" s="207"/>
      <c r="D165" s="201" t="s">
        <v>156</v>
      </c>
      <c r="E165" s="208" t="s">
        <v>19</v>
      </c>
      <c r="F165" s="209" t="s">
        <v>297</v>
      </c>
      <c r="G165" s="207"/>
      <c r="H165" s="210">
        <v>4260</v>
      </c>
      <c r="I165" s="211"/>
      <c r="J165" s="207"/>
      <c r="K165" s="207"/>
      <c r="L165" s="212"/>
      <c r="M165" s="213"/>
      <c r="N165" s="214"/>
      <c r="O165" s="214"/>
      <c r="P165" s="214"/>
      <c r="Q165" s="214"/>
      <c r="R165" s="214"/>
      <c r="S165" s="214"/>
      <c r="T165" s="21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T165" s="216" t="s">
        <v>156</v>
      </c>
      <c r="AU165" s="216" t="s">
        <v>71</v>
      </c>
      <c r="AV165" s="10" t="s">
        <v>81</v>
      </c>
      <c r="AW165" s="10" t="s">
        <v>32</v>
      </c>
      <c r="AX165" s="10" t="s">
        <v>71</v>
      </c>
      <c r="AY165" s="216" t="s">
        <v>153</v>
      </c>
    </row>
    <row r="166" s="10" customFormat="1">
      <c r="A166" s="10"/>
      <c r="B166" s="206"/>
      <c r="C166" s="207"/>
      <c r="D166" s="201" t="s">
        <v>156</v>
      </c>
      <c r="E166" s="208" t="s">
        <v>19</v>
      </c>
      <c r="F166" s="209" t="s">
        <v>298</v>
      </c>
      <c r="G166" s="207"/>
      <c r="H166" s="210">
        <v>396</v>
      </c>
      <c r="I166" s="211"/>
      <c r="J166" s="207"/>
      <c r="K166" s="207"/>
      <c r="L166" s="212"/>
      <c r="M166" s="213"/>
      <c r="N166" s="214"/>
      <c r="O166" s="214"/>
      <c r="P166" s="214"/>
      <c r="Q166" s="214"/>
      <c r="R166" s="214"/>
      <c r="S166" s="214"/>
      <c r="T166" s="21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T166" s="216" t="s">
        <v>156</v>
      </c>
      <c r="AU166" s="216" t="s">
        <v>71</v>
      </c>
      <c r="AV166" s="10" t="s">
        <v>81</v>
      </c>
      <c r="AW166" s="10" t="s">
        <v>32</v>
      </c>
      <c r="AX166" s="10" t="s">
        <v>71</v>
      </c>
      <c r="AY166" s="216" t="s">
        <v>153</v>
      </c>
    </row>
    <row r="167" s="11" customFormat="1">
      <c r="A167" s="11"/>
      <c r="B167" s="226"/>
      <c r="C167" s="227"/>
      <c r="D167" s="201" t="s">
        <v>156</v>
      </c>
      <c r="E167" s="228" t="s">
        <v>19</v>
      </c>
      <c r="F167" s="229" t="s">
        <v>212</v>
      </c>
      <c r="G167" s="227"/>
      <c r="H167" s="230">
        <v>12567</v>
      </c>
      <c r="I167" s="231"/>
      <c r="J167" s="227"/>
      <c r="K167" s="227"/>
      <c r="L167" s="232"/>
      <c r="M167" s="233"/>
      <c r="N167" s="234"/>
      <c r="O167" s="234"/>
      <c r="P167" s="234"/>
      <c r="Q167" s="234"/>
      <c r="R167" s="234"/>
      <c r="S167" s="234"/>
      <c r="T167" s="235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T167" s="236" t="s">
        <v>156</v>
      </c>
      <c r="AU167" s="236" t="s">
        <v>71</v>
      </c>
      <c r="AV167" s="11" t="s">
        <v>154</v>
      </c>
      <c r="AW167" s="11" t="s">
        <v>32</v>
      </c>
      <c r="AX167" s="11" t="s">
        <v>79</v>
      </c>
      <c r="AY167" s="236" t="s">
        <v>153</v>
      </c>
    </row>
    <row r="168" s="2" customFormat="1" ht="24.15" customHeight="1">
      <c r="A168" s="40"/>
      <c r="B168" s="41"/>
      <c r="C168" s="217" t="s">
        <v>222</v>
      </c>
      <c r="D168" s="217" t="s">
        <v>163</v>
      </c>
      <c r="E168" s="218" t="s">
        <v>299</v>
      </c>
      <c r="F168" s="219" t="s">
        <v>300</v>
      </c>
      <c r="G168" s="220" t="s">
        <v>150</v>
      </c>
      <c r="H168" s="221">
        <v>44091</v>
      </c>
      <c r="I168" s="222"/>
      <c r="J168" s="223">
        <f>ROUND(I168*H168,2)</f>
        <v>0</v>
      </c>
      <c r="K168" s="219" t="s">
        <v>151</v>
      </c>
      <c r="L168" s="46"/>
      <c r="M168" s="224" t="s">
        <v>19</v>
      </c>
      <c r="N168" s="225" t="s">
        <v>42</v>
      </c>
      <c r="O168" s="86"/>
      <c r="P168" s="197">
        <f>O168*H168</f>
        <v>0</v>
      </c>
      <c r="Q168" s="197">
        <v>0</v>
      </c>
      <c r="R168" s="197">
        <f>Q168*H168</f>
        <v>0</v>
      </c>
      <c r="S168" s="197">
        <v>0</v>
      </c>
      <c r="T168" s="198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199" t="s">
        <v>154</v>
      </c>
      <c r="AT168" s="199" t="s">
        <v>163</v>
      </c>
      <c r="AU168" s="199" t="s">
        <v>71</v>
      </c>
      <c r="AY168" s="19" t="s">
        <v>153</v>
      </c>
      <c r="BE168" s="200">
        <f>IF(N168="základní",J168,0)</f>
        <v>0</v>
      </c>
      <c r="BF168" s="200">
        <f>IF(N168="snížená",J168,0)</f>
        <v>0</v>
      </c>
      <c r="BG168" s="200">
        <f>IF(N168="zákl. přenesená",J168,0)</f>
        <v>0</v>
      </c>
      <c r="BH168" s="200">
        <f>IF(N168="sníž. přenesená",J168,0)</f>
        <v>0</v>
      </c>
      <c r="BI168" s="200">
        <f>IF(N168="nulová",J168,0)</f>
        <v>0</v>
      </c>
      <c r="BJ168" s="19" t="s">
        <v>79</v>
      </c>
      <c r="BK168" s="200">
        <f>ROUND(I168*H168,2)</f>
        <v>0</v>
      </c>
      <c r="BL168" s="19" t="s">
        <v>154</v>
      </c>
      <c r="BM168" s="199" t="s">
        <v>301</v>
      </c>
    </row>
    <row r="169" s="2" customFormat="1">
      <c r="A169" s="40"/>
      <c r="B169" s="41"/>
      <c r="C169" s="42"/>
      <c r="D169" s="201" t="s">
        <v>155</v>
      </c>
      <c r="E169" s="42"/>
      <c r="F169" s="202" t="s">
        <v>302</v>
      </c>
      <c r="G169" s="42"/>
      <c r="H169" s="42"/>
      <c r="I169" s="203"/>
      <c r="J169" s="42"/>
      <c r="K169" s="42"/>
      <c r="L169" s="46"/>
      <c r="M169" s="204"/>
      <c r="N169" s="205"/>
      <c r="O169" s="86"/>
      <c r="P169" s="86"/>
      <c r="Q169" s="86"/>
      <c r="R169" s="86"/>
      <c r="S169" s="86"/>
      <c r="T169" s="87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155</v>
      </c>
      <c r="AU169" s="19" t="s">
        <v>71</v>
      </c>
    </row>
    <row r="170" s="10" customFormat="1">
      <c r="A170" s="10"/>
      <c r="B170" s="206"/>
      <c r="C170" s="207"/>
      <c r="D170" s="201" t="s">
        <v>156</v>
      </c>
      <c r="E170" s="208" t="s">
        <v>19</v>
      </c>
      <c r="F170" s="209" t="s">
        <v>303</v>
      </c>
      <c r="G170" s="207"/>
      <c r="H170" s="210">
        <v>25347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T170" s="216" t="s">
        <v>156</v>
      </c>
      <c r="AU170" s="216" t="s">
        <v>71</v>
      </c>
      <c r="AV170" s="10" t="s">
        <v>81</v>
      </c>
      <c r="AW170" s="10" t="s">
        <v>32</v>
      </c>
      <c r="AX170" s="10" t="s">
        <v>71</v>
      </c>
      <c r="AY170" s="216" t="s">
        <v>153</v>
      </c>
    </row>
    <row r="171" s="10" customFormat="1">
      <c r="A171" s="10"/>
      <c r="B171" s="206"/>
      <c r="C171" s="207"/>
      <c r="D171" s="201" t="s">
        <v>156</v>
      </c>
      <c r="E171" s="208" t="s">
        <v>19</v>
      </c>
      <c r="F171" s="209" t="s">
        <v>304</v>
      </c>
      <c r="G171" s="207"/>
      <c r="H171" s="210">
        <v>120</v>
      </c>
      <c r="I171" s="211"/>
      <c r="J171" s="207"/>
      <c r="K171" s="207"/>
      <c r="L171" s="212"/>
      <c r="M171" s="213"/>
      <c r="N171" s="214"/>
      <c r="O171" s="214"/>
      <c r="P171" s="214"/>
      <c r="Q171" s="214"/>
      <c r="R171" s="214"/>
      <c r="S171" s="214"/>
      <c r="T171" s="21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T171" s="216" t="s">
        <v>156</v>
      </c>
      <c r="AU171" s="216" t="s">
        <v>71</v>
      </c>
      <c r="AV171" s="10" t="s">
        <v>81</v>
      </c>
      <c r="AW171" s="10" t="s">
        <v>32</v>
      </c>
      <c r="AX171" s="10" t="s">
        <v>71</v>
      </c>
      <c r="AY171" s="216" t="s">
        <v>153</v>
      </c>
    </row>
    <row r="172" s="10" customFormat="1">
      <c r="A172" s="10"/>
      <c r="B172" s="206"/>
      <c r="C172" s="207"/>
      <c r="D172" s="201" t="s">
        <v>156</v>
      </c>
      <c r="E172" s="208" t="s">
        <v>19</v>
      </c>
      <c r="F172" s="209" t="s">
        <v>305</v>
      </c>
      <c r="G172" s="207"/>
      <c r="H172" s="210">
        <v>17040</v>
      </c>
      <c r="I172" s="211"/>
      <c r="J172" s="207"/>
      <c r="K172" s="207"/>
      <c r="L172" s="212"/>
      <c r="M172" s="213"/>
      <c r="N172" s="214"/>
      <c r="O172" s="214"/>
      <c r="P172" s="214"/>
      <c r="Q172" s="214"/>
      <c r="R172" s="214"/>
      <c r="S172" s="214"/>
      <c r="T172" s="21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T172" s="216" t="s">
        <v>156</v>
      </c>
      <c r="AU172" s="216" t="s">
        <v>71</v>
      </c>
      <c r="AV172" s="10" t="s">
        <v>81</v>
      </c>
      <c r="AW172" s="10" t="s">
        <v>32</v>
      </c>
      <c r="AX172" s="10" t="s">
        <v>71</v>
      </c>
      <c r="AY172" s="216" t="s">
        <v>153</v>
      </c>
    </row>
    <row r="173" s="10" customFormat="1">
      <c r="A173" s="10"/>
      <c r="B173" s="206"/>
      <c r="C173" s="207"/>
      <c r="D173" s="201" t="s">
        <v>156</v>
      </c>
      <c r="E173" s="208" t="s">
        <v>19</v>
      </c>
      <c r="F173" s="209" t="s">
        <v>306</v>
      </c>
      <c r="G173" s="207"/>
      <c r="H173" s="210">
        <v>1584</v>
      </c>
      <c r="I173" s="211"/>
      <c r="J173" s="207"/>
      <c r="K173" s="207"/>
      <c r="L173" s="212"/>
      <c r="M173" s="213"/>
      <c r="N173" s="214"/>
      <c r="O173" s="214"/>
      <c r="P173" s="214"/>
      <c r="Q173" s="214"/>
      <c r="R173" s="214"/>
      <c r="S173" s="214"/>
      <c r="T173" s="21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T173" s="216" t="s">
        <v>156</v>
      </c>
      <c r="AU173" s="216" t="s">
        <v>71</v>
      </c>
      <c r="AV173" s="10" t="s">
        <v>81</v>
      </c>
      <c r="AW173" s="10" t="s">
        <v>32</v>
      </c>
      <c r="AX173" s="10" t="s">
        <v>71</v>
      </c>
      <c r="AY173" s="216" t="s">
        <v>153</v>
      </c>
    </row>
    <row r="174" s="11" customFormat="1">
      <c r="A174" s="11"/>
      <c r="B174" s="226"/>
      <c r="C174" s="227"/>
      <c r="D174" s="201" t="s">
        <v>156</v>
      </c>
      <c r="E174" s="228" t="s">
        <v>19</v>
      </c>
      <c r="F174" s="229" t="s">
        <v>212</v>
      </c>
      <c r="G174" s="227"/>
      <c r="H174" s="230">
        <v>44091</v>
      </c>
      <c r="I174" s="231"/>
      <c r="J174" s="227"/>
      <c r="K174" s="227"/>
      <c r="L174" s="232"/>
      <c r="M174" s="233"/>
      <c r="N174" s="234"/>
      <c r="O174" s="234"/>
      <c r="P174" s="234"/>
      <c r="Q174" s="234"/>
      <c r="R174" s="234"/>
      <c r="S174" s="234"/>
      <c r="T174" s="235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T174" s="236" t="s">
        <v>156</v>
      </c>
      <c r="AU174" s="236" t="s">
        <v>71</v>
      </c>
      <c r="AV174" s="11" t="s">
        <v>154</v>
      </c>
      <c r="AW174" s="11" t="s">
        <v>32</v>
      </c>
      <c r="AX174" s="11" t="s">
        <v>79</v>
      </c>
      <c r="AY174" s="236" t="s">
        <v>153</v>
      </c>
    </row>
    <row r="175" s="2" customFormat="1" ht="16.5" customHeight="1">
      <c r="A175" s="40"/>
      <c r="B175" s="41"/>
      <c r="C175" s="217" t="s">
        <v>307</v>
      </c>
      <c r="D175" s="217" t="s">
        <v>163</v>
      </c>
      <c r="E175" s="218" t="s">
        <v>308</v>
      </c>
      <c r="F175" s="219" t="s">
        <v>309</v>
      </c>
      <c r="G175" s="220" t="s">
        <v>150</v>
      </c>
      <c r="H175" s="221">
        <v>495</v>
      </c>
      <c r="I175" s="222"/>
      <c r="J175" s="223">
        <f>ROUND(I175*H175,2)</f>
        <v>0</v>
      </c>
      <c r="K175" s="219" t="s">
        <v>151</v>
      </c>
      <c r="L175" s="46"/>
      <c r="M175" s="224" t="s">
        <v>19</v>
      </c>
      <c r="N175" s="225" t="s">
        <v>42</v>
      </c>
      <c r="O175" s="86"/>
      <c r="P175" s="197">
        <f>O175*H175</f>
        <v>0</v>
      </c>
      <c r="Q175" s="197">
        <v>0</v>
      </c>
      <c r="R175" s="197">
        <f>Q175*H175</f>
        <v>0</v>
      </c>
      <c r="S175" s="197">
        <v>0</v>
      </c>
      <c r="T175" s="198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199" t="s">
        <v>154</v>
      </c>
      <c r="AT175" s="199" t="s">
        <v>163</v>
      </c>
      <c r="AU175" s="199" t="s">
        <v>71</v>
      </c>
      <c r="AY175" s="19" t="s">
        <v>153</v>
      </c>
      <c r="BE175" s="200">
        <f>IF(N175="základní",J175,0)</f>
        <v>0</v>
      </c>
      <c r="BF175" s="200">
        <f>IF(N175="snížená",J175,0)</f>
        <v>0</v>
      </c>
      <c r="BG175" s="200">
        <f>IF(N175="zákl. přenesená",J175,0)</f>
        <v>0</v>
      </c>
      <c r="BH175" s="200">
        <f>IF(N175="sníž. přenesená",J175,0)</f>
        <v>0</v>
      </c>
      <c r="BI175" s="200">
        <f>IF(N175="nulová",J175,0)</f>
        <v>0</v>
      </c>
      <c r="BJ175" s="19" t="s">
        <v>79</v>
      </c>
      <c r="BK175" s="200">
        <f>ROUND(I175*H175,2)</f>
        <v>0</v>
      </c>
      <c r="BL175" s="19" t="s">
        <v>154</v>
      </c>
      <c r="BM175" s="199" t="s">
        <v>310</v>
      </c>
    </row>
    <row r="176" s="2" customFormat="1">
      <c r="A176" s="40"/>
      <c r="B176" s="41"/>
      <c r="C176" s="42"/>
      <c r="D176" s="201" t="s">
        <v>155</v>
      </c>
      <c r="E176" s="42"/>
      <c r="F176" s="202" t="s">
        <v>311</v>
      </c>
      <c r="G176" s="42"/>
      <c r="H176" s="42"/>
      <c r="I176" s="203"/>
      <c r="J176" s="42"/>
      <c r="K176" s="42"/>
      <c r="L176" s="46"/>
      <c r="M176" s="204"/>
      <c r="N176" s="205"/>
      <c r="O176" s="86"/>
      <c r="P176" s="86"/>
      <c r="Q176" s="86"/>
      <c r="R176" s="86"/>
      <c r="S176" s="86"/>
      <c r="T176" s="87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155</v>
      </c>
      <c r="AU176" s="19" t="s">
        <v>71</v>
      </c>
    </row>
    <row r="177" s="10" customFormat="1">
      <c r="A177" s="10"/>
      <c r="B177" s="206"/>
      <c r="C177" s="207"/>
      <c r="D177" s="201" t="s">
        <v>156</v>
      </c>
      <c r="E177" s="208" t="s">
        <v>19</v>
      </c>
      <c r="F177" s="209" t="s">
        <v>312</v>
      </c>
      <c r="G177" s="207"/>
      <c r="H177" s="210">
        <v>495</v>
      </c>
      <c r="I177" s="211"/>
      <c r="J177" s="207"/>
      <c r="K177" s="207"/>
      <c r="L177" s="212"/>
      <c r="M177" s="213"/>
      <c r="N177" s="214"/>
      <c r="O177" s="214"/>
      <c r="P177" s="214"/>
      <c r="Q177" s="214"/>
      <c r="R177" s="214"/>
      <c r="S177" s="214"/>
      <c r="T177" s="21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T177" s="216" t="s">
        <v>156</v>
      </c>
      <c r="AU177" s="216" t="s">
        <v>71</v>
      </c>
      <c r="AV177" s="10" t="s">
        <v>81</v>
      </c>
      <c r="AW177" s="10" t="s">
        <v>32</v>
      </c>
      <c r="AX177" s="10" t="s">
        <v>79</v>
      </c>
      <c r="AY177" s="216" t="s">
        <v>153</v>
      </c>
    </row>
    <row r="178" s="2" customFormat="1" ht="16.5" customHeight="1">
      <c r="A178" s="40"/>
      <c r="B178" s="41"/>
      <c r="C178" s="217" t="s">
        <v>227</v>
      </c>
      <c r="D178" s="217" t="s">
        <v>163</v>
      </c>
      <c r="E178" s="218" t="s">
        <v>313</v>
      </c>
      <c r="F178" s="219" t="s">
        <v>314</v>
      </c>
      <c r="G178" s="220" t="s">
        <v>150</v>
      </c>
      <c r="H178" s="221">
        <v>4260</v>
      </c>
      <c r="I178" s="222"/>
      <c r="J178" s="223">
        <f>ROUND(I178*H178,2)</f>
        <v>0</v>
      </c>
      <c r="K178" s="219" t="s">
        <v>151</v>
      </c>
      <c r="L178" s="46"/>
      <c r="M178" s="224" t="s">
        <v>19</v>
      </c>
      <c r="N178" s="225" t="s">
        <v>42</v>
      </c>
      <c r="O178" s="86"/>
      <c r="P178" s="197">
        <f>O178*H178</f>
        <v>0</v>
      </c>
      <c r="Q178" s="197">
        <v>0</v>
      </c>
      <c r="R178" s="197">
        <f>Q178*H178</f>
        <v>0</v>
      </c>
      <c r="S178" s="197">
        <v>0</v>
      </c>
      <c r="T178" s="198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199" t="s">
        <v>154</v>
      </c>
      <c r="AT178" s="199" t="s">
        <v>163</v>
      </c>
      <c r="AU178" s="199" t="s">
        <v>71</v>
      </c>
      <c r="AY178" s="19" t="s">
        <v>153</v>
      </c>
      <c r="BE178" s="200">
        <f>IF(N178="základní",J178,0)</f>
        <v>0</v>
      </c>
      <c r="BF178" s="200">
        <f>IF(N178="snížená",J178,0)</f>
        <v>0</v>
      </c>
      <c r="BG178" s="200">
        <f>IF(N178="zákl. přenesená",J178,0)</f>
        <v>0</v>
      </c>
      <c r="BH178" s="200">
        <f>IF(N178="sníž. přenesená",J178,0)</f>
        <v>0</v>
      </c>
      <c r="BI178" s="200">
        <f>IF(N178="nulová",J178,0)</f>
        <v>0</v>
      </c>
      <c r="BJ178" s="19" t="s">
        <v>79</v>
      </c>
      <c r="BK178" s="200">
        <f>ROUND(I178*H178,2)</f>
        <v>0</v>
      </c>
      <c r="BL178" s="19" t="s">
        <v>154</v>
      </c>
      <c r="BM178" s="199" t="s">
        <v>315</v>
      </c>
    </row>
    <row r="179" s="2" customFormat="1">
      <c r="A179" s="40"/>
      <c r="B179" s="41"/>
      <c r="C179" s="42"/>
      <c r="D179" s="201" t="s">
        <v>155</v>
      </c>
      <c r="E179" s="42"/>
      <c r="F179" s="202" t="s">
        <v>316</v>
      </c>
      <c r="G179" s="42"/>
      <c r="H179" s="42"/>
      <c r="I179" s="203"/>
      <c r="J179" s="42"/>
      <c r="K179" s="42"/>
      <c r="L179" s="46"/>
      <c r="M179" s="204"/>
      <c r="N179" s="205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155</v>
      </c>
      <c r="AU179" s="19" t="s">
        <v>71</v>
      </c>
    </row>
    <row r="180" s="10" customFormat="1">
      <c r="A180" s="10"/>
      <c r="B180" s="206"/>
      <c r="C180" s="207"/>
      <c r="D180" s="201" t="s">
        <v>156</v>
      </c>
      <c r="E180" s="208" t="s">
        <v>19</v>
      </c>
      <c r="F180" s="209" t="s">
        <v>317</v>
      </c>
      <c r="G180" s="207"/>
      <c r="H180" s="210">
        <v>4260</v>
      </c>
      <c r="I180" s="211"/>
      <c r="J180" s="207"/>
      <c r="K180" s="207"/>
      <c r="L180" s="212"/>
      <c r="M180" s="213"/>
      <c r="N180" s="214"/>
      <c r="O180" s="214"/>
      <c r="P180" s="214"/>
      <c r="Q180" s="214"/>
      <c r="R180" s="214"/>
      <c r="S180" s="214"/>
      <c r="T180" s="21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T180" s="216" t="s">
        <v>156</v>
      </c>
      <c r="AU180" s="216" t="s">
        <v>71</v>
      </c>
      <c r="AV180" s="10" t="s">
        <v>81</v>
      </c>
      <c r="AW180" s="10" t="s">
        <v>32</v>
      </c>
      <c r="AX180" s="10" t="s">
        <v>79</v>
      </c>
      <c r="AY180" s="216" t="s">
        <v>153</v>
      </c>
    </row>
    <row r="181" s="2" customFormat="1" ht="16.5" customHeight="1">
      <c r="A181" s="40"/>
      <c r="B181" s="41"/>
      <c r="C181" s="217" t="s">
        <v>318</v>
      </c>
      <c r="D181" s="217" t="s">
        <v>163</v>
      </c>
      <c r="E181" s="218" t="s">
        <v>319</v>
      </c>
      <c r="F181" s="219" t="s">
        <v>320</v>
      </c>
      <c r="G181" s="220" t="s">
        <v>150</v>
      </c>
      <c r="H181" s="221">
        <v>973</v>
      </c>
      <c r="I181" s="222"/>
      <c r="J181" s="223">
        <f>ROUND(I181*H181,2)</f>
        <v>0</v>
      </c>
      <c r="K181" s="219" t="s">
        <v>151</v>
      </c>
      <c r="L181" s="46"/>
      <c r="M181" s="224" t="s">
        <v>19</v>
      </c>
      <c r="N181" s="225" t="s">
        <v>42</v>
      </c>
      <c r="O181" s="86"/>
      <c r="P181" s="197">
        <f>O181*H181</f>
        <v>0</v>
      </c>
      <c r="Q181" s="197">
        <v>0</v>
      </c>
      <c r="R181" s="197">
        <f>Q181*H181</f>
        <v>0</v>
      </c>
      <c r="S181" s="197">
        <v>0</v>
      </c>
      <c r="T181" s="198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199" t="s">
        <v>154</v>
      </c>
      <c r="AT181" s="199" t="s">
        <v>163</v>
      </c>
      <c r="AU181" s="199" t="s">
        <v>71</v>
      </c>
      <c r="AY181" s="19" t="s">
        <v>153</v>
      </c>
      <c r="BE181" s="200">
        <f>IF(N181="základní",J181,0)</f>
        <v>0</v>
      </c>
      <c r="BF181" s="200">
        <f>IF(N181="snížená",J181,0)</f>
        <v>0</v>
      </c>
      <c r="BG181" s="200">
        <f>IF(N181="zákl. přenesená",J181,0)</f>
        <v>0</v>
      </c>
      <c r="BH181" s="200">
        <f>IF(N181="sníž. přenesená",J181,0)</f>
        <v>0</v>
      </c>
      <c r="BI181" s="200">
        <f>IF(N181="nulová",J181,0)</f>
        <v>0</v>
      </c>
      <c r="BJ181" s="19" t="s">
        <v>79</v>
      </c>
      <c r="BK181" s="200">
        <f>ROUND(I181*H181,2)</f>
        <v>0</v>
      </c>
      <c r="BL181" s="19" t="s">
        <v>154</v>
      </c>
      <c r="BM181" s="199" t="s">
        <v>321</v>
      </c>
    </row>
    <row r="182" s="2" customFormat="1">
      <c r="A182" s="40"/>
      <c r="B182" s="41"/>
      <c r="C182" s="42"/>
      <c r="D182" s="201" t="s">
        <v>155</v>
      </c>
      <c r="E182" s="42"/>
      <c r="F182" s="202" t="s">
        <v>322</v>
      </c>
      <c r="G182" s="42"/>
      <c r="H182" s="42"/>
      <c r="I182" s="203"/>
      <c r="J182" s="42"/>
      <c r="K182" s="42"/>
      <c r="L182" s="46"/>
      <c r="M182" s="204"/>
      <c r="N182" s="205"/>
      <c r="O182" s="86"/>
      <c r="P182" s="86"/>
      <c r="Q182" s="86"/>
      <c r="R182" s="86"/>
      <c r="S182" s="86"/>
      <c r="T182" s="87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155</v>
      </c>
      <c r="AU182" s="19" t="s">
        <v>71</v>
      </c>
    </row>
    <row r="183" s="10" customFormat="1">
      <c r="A183" s="10"/>
      <c r="B183" s="206"/>
      <c r="C183" s="207"/>
      <c r="D183" s="201" t="s">
        <v>156</v>
      </c>
      <c r="E183" s="208" t="s">
        <v>19</v>
      </c>
      <c r="F183" s="209" t="s">
        <v>323</v>
      </c>
      <c r="G183" s="207"/>
      <c r="H183" s="210">
        <v>973</v>
      </c>
      <c r="I183" s="211"/>
      <c r="J183" s="207"/>
      <c r="K183" s="207"/>
      <c r="L183" s="212"/>
      <c r="M183" s="213"/>
      <c r="N183" s="214"/>
      <c r="O183" s="214"/>
      <c r="P183" s="214"/>
      <c r="Q183" s="214"/>
      <c r="R183" s="214"/>
      <c r="S183" s="214"/>
      <c r="T183" s="21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T183" s="216" t="s">
        <v>156</v>
      </c>
      <c r="AU183" s="216" t="s">
        <v>71</v>
      </c>
      <c r="AV183" s="10" t="s">
        <v>81</v>
      </c>
      <c r="AW183" s="10" t="s">
        <v>32</v>
      </c>
      <c r="AX183" s="10" t="s">
        <v>79</v>
      </c>
      <c r="AY183" s="216" t="s">
        <v>153</v>
      </c>
    </row>
    <row r="184" s="2" customFormat="1" ht="16.5" customHeight="1">
      <c r="A184" s="40"/>
      <c r="B184" s="41"/>
      <c r="C184" s="217" t="s">
        <v>232</v>
      </c>
      <c r="D184" s="217" t="s">
        <v>163</v>
      </c>
      <c r="E184" s="218" t="s">
        <v>324</v>
      </c>
      <c r="F184" s="219" t="s">
        <v>325</v>
      </c>
      <c r="G184" s="220" t="s">
        <v>160</v>
      </c>
      <c r="H184" s="221">
        <v>9</v>
      </c>
      <c r="I184" s="222"/>
      <c r="J184" s="223">
        <f>ROUND(I184*H184,2)</f>
        <v>0</v>
      </c>
      <c r="K184" s="219" t="s">
        <v>151</v>
      </c>
      <c r="L184" s="46"/>
      <c r="M184" s="224" t="s">
        <v>19</v>
      </c>
      <c r="N184" s="225" t="s">
        <v>42</v>
      </c>
      <c r="O184" s="86"/>
      <c r="P184" s="197">
        <f>O184*H184</f>
        <v>0</v>
      </c>
      <c r="Q184" s="197">
        <v>0</v>
      </c>
      <c r="R184" s="197">
        <f>Q184*H184</f>
        <v>0</v>
      </c>
      <c r="S184" s="197">
        <v>0</v>
      </c>
      <c r="T184" s="198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199" t="s">
        <v>154</v>
      </c>
      <c r="AT184" s="199" t="s">
        <v>163</v>
      </c>
      <c r="AU184" s="199" t="s">
        <v>71</v>
      </c>
      <c r="AY184" s="19" t="s">
        <v>153</v>
      </c>
      <c r="BE184" s="200">
        <f>IF(N184="základní",J184,0)</f>
        <v>0</v>
      </c>
      <c r="BF184" s="200">
        <f>IF(N184="snížená",J184,0)</f>
        <v>0</v>
      </c>
      <c r="BG184" s="200">
        <f>IF(N184="zákl. přenesená",J184,0)</f>
        <v>0</v>
      </c>
      <c r="BH184" s="200">
        <f>IF(N184="sníž. přenesená",J184,0)</f>
        <v>0</v>
      </c>
      <c r="BI184" s="200">
        <f>IF(N184="nulová",J184,0)</f>
        <v>0</v>
      </c>
      <c r="BJ184" s="19" t="s">
        <v>79</v>
      </c>
      <c r="BK184" s="200">
        <f>ROUND(I184*H184,2)</f>
        <v>0</v>
      </c>
      <c r="BL184" s="19" t="s">
        <v>154</v>
      </c>
      <c r="BM184" s="199" t="s">
        <v>326</v>
      </c>
    </row>
    <row r="185" s="2" customFormat="1">
      <c r="A185" s="40"/>
      <c r="B185" s="41"/>
      <c r="C185" s="42"/>
      <c r="D185" s="201" t="s">
        <v>155</v>
      </c>
      <c r="E185" s="42"/>
      <c r="F185" s="202" t="s">
        <v>327</v>
      </c>
      <c r="G185" s="42"/>
      <c r="H185" s="42"/>
      <c r="I185" s="203"/>
      <c r="J185" s="42"/>
      <c r="K185" s="42"/>
      <c r="L185" s="46"/>
      <c r="M185" s="204"/>
      <c r="N185" s="205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155</v>
      </c>
      <c r="AU185" s="19" t="s">
        <v>71</v>
      </c>
    </row>
    <row r="186" s="2" customFormat="1">
      <c r="A186" s="40"/>
      <c r="B186" s="41"/>
      <c r="C186" s="42"/>
      <c r="D186" s="201" t="s">
        <v>255</v>
      </c>
      <c r="E186" s="42"/>
      <c r="F186" s="237" t="s">
        <v>328</v>
      </c>
      <c r="G186" s="42"/>
      <c r="H186" s="42"/>
      <c r="I186" s="203"/>
      <c r="J186" s="42"/>
      <c r="K186" s="42"/>
      <c r="L186" s="46"/>
      <c r="M186" s="204"/>
      <c r="N186" s="205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255</v>
      </c>
      <c r="AU186" s="19" t="s">
        <v>71</v>
      </c>
    </row>
    <row r="187" s="12" customFormat="1">
      <c r="A187" s="12"/>
      <c r="B187" s="238"/>
      <c r="C187" s="239"/>
      <c r="D187" s="201" t="s">
        <v>156</v>
      </c>
      <c r="E187" s="240" t="s">
        <v>19</v>
      </c>
      <c r="F187" s="241" t="s">
        <v>329</v>
      </c>
      <c r="G187" s="239"/>
      <c r="H187" s="240" t="s">
        <v>19</v>
      </c>
      <c r="I187" s="242"/>
      <c r="J187" s="239"/>
      <c r="K187" s="239"/>
      <c r="L187" s="243"/>
      <c r="M187" s="244"/>
      <c r="N187" s="245"/>
      <c r="O187" s="245"/>
      <c r="P187" s="245"/>
      <c r="Q187" s="245"/>
      <c r="R187" s="245"/>
      <c r="S187" s="245"/>
      <c r="T187" s="246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T187" s="247" t="s">
        <v>156</v>
      </c>
      <c r="AU187" s="247" t="s">
        <v>71</v>
      </c>
      <c r="AV187" s="12" t="s">
        <v>79</v>
      </c>
      <c r="AW187" s="12" t="s">
        <v>32</v>
      </c>
      <c r="AX187" s="12" t="s">
        <v>71</v>
      </c>
      <c r="AY187" s="247" t="s">
        <v>153</v>
      </c>
    </row>
    <row r="188" s="10" customFormat="1">
      <c r="A188" s="10"/>
      <c r="B188" s="206"/>
      <c r="C188" s="207"/>
      <c r="D188" s="201" t="s">
        <v>156</v>
      </c>
      <c r="E188" s="208" t="s">
        <v>19</v>
      </c>
      <c r="F188" s="209" t="s">
        <v>330</v>
      </c>
      <c r="G188" s="207"/>
      <c r="H188" s="210">
        <v>9</v>
      </c>
      <c r="I188" s="211"/>
      <c r="J188" s="207"/>
      <c r="K188" s="207"/>
      <c r="L188" s="212"/>
      <c r="M188" s="248"/>
      <c r="N188" s="249"/>
      <c r="O188" s="249"/>
      <c r="P188" s="249"/>
      <c r="Q188" s="249"/>
      <c r="R188" s="249"/>
      <c r="S188" s="249"/>
      <c r="T188" s="25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T188" s="216" t="s">
        <v>156</v>
      </c>
      <c r="AU188" s="216" t="s">
        <v>71</v>
      </c>
      <c r="AV188" s="10" t="s">
        <v>81</v>
      </c>
      <c r="AW188" s="10" t="s">
        <v>32</v>
      </c>
      <c r="AX188" s="10" t="s">
        <v>79</v>
      </c>
      <c r="AY188" s="216" t="s">
        <v>153</v>
      </c>
    </row>
    <row r="189" s="2" customFormat="1" ht="6.96" customHeight="1">
      <c r="A189" s="40"/>
      <c r="B189" s="61"/>
      <c r="C189" s="62"/>
      <c r="D189" s="62"/>
      <c r="E189" s="62"/>
      <c r="F189" s="62"/>
      <c r="G189" s="62"/>
      <c r="H189" s="62"/>
      <c r="I189" s="62"/>
      <c r="J189" s="62"/>
      <c r="K189" s="62"/>
      <c r="L189" s="46"/>
      <c r="M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</row>
  </sheetData>
  <sheetProtection sheet="1" autoFilter="0" formatColumns="0" formatRows="0" objects="1" scenarios="1" spinCount="100000" saltValue="kk5XzwMGRrVGZGganBVV+p3sYB5Uvb0ZJH+vrkd7gPommB47YQlcwLxLrNpAuQtAExJ9/dTnSLUNDxJXN50U8Q==" hashValue="M7IacVcV5BiCGW+6tbel5SmBQi+47hxtkZaL7p5jz3Ph12rhsEdS/leiokdfpiYIjd3y9TRGjkMfs/HXhLDgkA==" algorithmName="SHA-512" password="CC35"/>
  <autoFilter ref="C78:K188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č.2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331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26. 2. 2026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ROUND(J79,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ROUND((SUM(BE79:BE181)),  2)</f>
        <v>0</v>
      </c>
      <c r="G33" s="40"/>
      <c r="H33" s="40"/>
      <c r="I33" s="159">
        <v>0.20999999999999999</v>
      </c>
      <c r="J33" s="158">
        <f>ROUND(((SUM(BE79:BE181))*I33),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ROUND((SUM(BF79:BF181)),  2)</f>
        <v>0</v>
      </c>
      <c r="G34" s="40"/>
      <c r="H34" s="40"/>
      <c r="I34" s="159">
        <v>0.12</v>
      </c>
      <c r="J34" s="158">
        <f>ROUND(((SUM(BF79:BF181))*I34),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ROUND((SUM(BG79:BG181)),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ROUND((SUM(BH79:BH181)),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ROUND((SUM(BI79:BI181)),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č.2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02 - Žel. svršek - 2.TK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26. 2. 2026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J79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2" customFormat="1" ht="21.84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5" s="2" customFormat="1" ht="6.96" customHeight="1">
      <c r="A65" s="40"/>
      <c r="B65" s="63"/>
      <c r="C65" s="64"/>
      <c r="D65" s="64"/>
      <c r="E65" s="64"/>
      <c r="F65" s="64"/>
      <c r="G65" s="64"/>
      <c r="H65" s="64"/>
      <c r="I65" s="64"/>
      <c r="J65" s="64"/>
      <c r="K65" s="64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24.96" customHeight="1">
      <c r="A66" s="40"/>
      <c r="B66" s="41"/>
      <c r="C66" s="25" t="s">
        <v>134</v>
      </c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12" customHeight="1">
      <c r="A68" s="40"/>
      <c r="B68" s="41"/>
      <c r="C68" s="34" t="s">
        <v>16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6.5" customHeight="1">
      <c r="A69" s="40"/>
      <c r="B69" s="41"/>
      <c r="C69" s="42"/>
      <c r="D69" s="42"/>
      <c r="E69" s="171" t="str">
        <f>E7</f>
        <v>Cyklická obnova trati v úseku Roudnice n. L. – Hrobce-vč. ukolejnění-OPRAVA č.2</v>
      </c>
      <c r="F69" s="34"/>
      <c r="G69" s="34"/>
      <c r="H69" s="34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128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71" t="str">
        <f>E9</f>
        <v>02 - Žel. svršek - 2.TK</v>
      </c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21</v>
      </c>
      <c r="D73" s="42"/>
      <c r="E73" s="42"/>
      <c r="F73" s="29" t="str">
        <f>F12</f>
        <v xml:space="preserve"> </v>
      </c>
      <c r="G73" s="42"/>
      <c r="H73" s="42"/>
      <c r="I73" s="34" t="s">
        <v>23</v>
      </c>
      <c r="J73" s="74" t="str">
        <f>IF(J12="","",J12)</f>
        <v>26. 2. 2026</v>
      </c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15" customHeight="1">
      <c r="A75" s="40"/>
      <c r="B75" s="41"/>
      <c r="C75" s="34" t="s">
        <v>25</v>
      </c>
      <c r="D75" s="42"/>
      <c r="E75" s="42"/>
      <c r="F75" s="29" t="str">
        <f>E15</f>
        <v>OŘ Ústí nad Labem</v>
      </c>
      <c r="G75" s="42"/>
      <c r="H75" s="42"/>
      <c r="I75" s="34" t="s">
        <v>31</v>
      </c>
      <c r="J75" s="38" t="str">
        <f>E21</f>
        <v xml:space="preserve"> 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29</v>
      </c>
      <c r="D76" s="42"/>
      <c r="E76" s="42"/>
      <c r="F76" s="29" t="str">
        <f>IF(E18="","",E18)</f>
        <v>Vyplň údaj</v>
      </c>
      <c r="G76" s="42"/>
      <c r="H76" s="42"/>
      <c r="I76" s="34" t="s">
        <v>33</v>
      </c>
      <c r="J76" s="38" t="str">
        <f>E24</f>
        <v>Šrédl</v>
      </c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0.32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9" customFormat="1" ht="29.28" customHeight="1">
      <c r="A78" s="176"/>
      <c r="B78" s="177"/>
      <c r="C78" s="178" t="s">
        <v>135</v>
      </c>
      <c r="D78" s="179" t="s">
        <v>56</v>
      </c>
      <c r="E78" s="179" t="s">
        <v>52</v>
      </c>
      <c r="F78" s="179" t="s">
        <v>53</v>
      </c>
      <c r="G78" s="179" t="s">
        <v>136</v>
      </c>
      <c r="H78" s="179" t="s">
        <v>137</v>
      </c>
      <c r="I78" s="179" t="s">
        <v>138</v>
      </c>
      <c r="J78" s="179" t="s">
        <v>132</v>
      </c>
      <c r="K78" s="180" t="s">
        <v>139</v>
      </c>
      <c r="L78" s="181"/>
      <c r="M78" s="94" t="s">
        <v>19</v>
      </c>
      <c r="N78" s="95" t="s">
        <v>41</v>
      </c>
      <c r="O78" s="95" t="s">
        <v>140</v>
      </c>
      <c r="P78" s="95" t="s">
        <v>141</v>
      </c>
      <c r="Q78" s="95" t="s">
        <v>142</v>
      </c>
      <c r="R78" s="95" t="s">
        <v>143</v>
      </c>
      <c r="S78" s="95" t="s">
        <v>144</v>
      </c>
      <c r="T78" s="96" t="s">
        <v>145</v>
      </c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</row>
    <row r="79" s="2" customFormat="1" ht="22.8" customHeight="1">
      <c r="A79" s="40"/>
      <c r="B79" s="41"/>
      <c r="C79" s="101" t="s">
        <v>146</v>
      </c>
      <c r="D79" s="42"/>
      <c r="E79" s="42"/>
      <c r="F79" s="42"/>
      <c r="G79" s="42"/>
      <c r="H79" s="42"/>
      <c r="I79" s="42"/>
      <c r="J79" s="182">
        <f>BK79</f>
        <v>0</v>
      </c>
      <c r="K79" s="42"/>
      <c r="L79" s="46"/>
      <c r="M79" s="97"/>
      <c r="N79" s="183"/>
      <c r="O79" s="98"/>
      <c r="P79" s="184">
        <f>SUM(P80:P181)</f>
        <v>0</v>
      </c>
      <c r="Q79" s="98"/>
      <c r="R79" s="184">
        <f>SUM(R80:R181)</f>
        <v>5624.6190900000001</v>
      </c>
      <c r="S79" s="98"/>
      <c r="T79" s="185">
        <f>SUM(T80:T181)</f>
        <v>0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T79" s="19" t="s">
        <v>70</v>
      </c>
      <c r="AU79" s="19" t="s">
        <v>133</v>
      </c>
      <c r="BK79" s="186">
        <f>SUM(BK80:BK181)</f>
        <v>0</v>
      </c>
    </row>
    <row r="80" s="2" customFormat="1" ht="16.5" customHeight="1">
      <c r="A80" s="40"/>
      <c r="B80" s="41"/>
      <c r="C80" s="187" t="s">
        <v>79</v>
      </c>
      <c r="D80" s="187" t="s">
        <v>147</v>
      </c>
      <c r="E80" s="188" t="s">
        <v>148</v>
      </c>
      <c r="F80" s="189" t="s">
        <v>149</v>
      </c>
      <c r="G80" s="190" t="s">
        <v>150</v>
      </c>
      <c r="H80" s="191">
        <v>3519</v>
      </c>
      <c r="I80" s="192"/>
      <c r="J80" s="193">
        <f>ROUND(I80*H80,2)</f>
        <v>0</v>
      </c>
      <c r="K80" s="189" t="s">
        <v>151</v>
      </c>
      <c r="L80" s="194"/>
      <c r="M80" s="195" t="s">
        <v>19</v>
      </c>
      <c r="N80" s="196" t="s">
        <v>42</v>
      </c>
      <c r="O80" s="86"/>
      <c r="P80" s="197">
        <f>O80*H80</f>
        <v>0</v>
      </c>
      <c r="Q80" s="197">
        <v>1</v>
      </c>
      <c r="R80" s="197">
        <f>Q80*H80</f>
        <v>3519</v>
      </c>
      <c r="S80" s="197">
        <v>0</v>
      </c>
      <c r="T80" s="198">
        <f>S80*H80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R80" s="199" t="s">
        <v>152</v>
      </c>
      <c r="AT80" s="199" t="s">
        <v>147</v>
      </c>
      <c r="AU80" s="199" t="s">
        <v>71</v>
      </c>
      <c r="AY80" s="19" t="s">
        <v>153</v>
      </c>
      <c r="BE80" s="200">
        <f>IF(N80="základní",J80,0)</f>
        <v>0</v>
      </c>
      <c r="BF80" s="200">
        <f>IF(N80="snížená",J80,0)</f>
        <v>0</v>
      </c>
      <c r="BG80" s="200">
        <f>IF(N80="zákl. přenesená",J80,0)</f>
        <v>0</v>
      </c>
      <c r="BH80" s="200">
        <f>IF(N80="sníž. přenesená",J80,0)</f>
        <v>0</v>
      </c>
      <c r="BI80" s="200">
        <f>IF(N80="nulová",J80,0)</f>
        <v>0</v>
      </c>
      <c r="BJ80" s="19" t="s">
        <v>79</v>
      </c>
      <c r="BK80" s="200">
        <f>ROUND(I80*H80,2)</f>
        <v>0</v>
      </c>
      <c r="BL80" s="19" t="s">
        <v>154</v>
      </c>
      <c r="BM80" s="199" t="s">
        <v>81</v>
      </c>
    </row>
    <row r="81" s="2" customFormat="1">
      <c r="A81" s="40"/>
      <c r="B81" s="41"/>
      <c r="C81" s="42"/>
      <c r="D81" s="201" t="s">
        <v>155</v>
      </c>
      <c r="E81" s="42"/>
      <c r="F81" s="202" t="s">
        <v>149</v>
      </c>
      <c r="G81" s="42"/>
      <c r="H81" s="42"/>
      <c r="I81" s="203"/>
      <c r="J81" s="42"/>
      <c r="K81" s="42"/>
      <c r="L81" s="46"/>
      <c r="M81" s="204"/>
      <c r="N81" s="205"/>
      <c r="O81" s="86"/>
      <c r="P81" s="86"/>
      <c r="Q81" s="86"/>
      <c r="R81" s="86"/>
      <c r="S81" s="86"/>
      <c r="T81" s="87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155</v>
      </c>
      <c r="AU81" s="19" t="s">
        <v>71</v>
      </c>
    </row>
    <row r="82" s="10" customFormat="1">
      <c r="A82" s="10"/>
      <c r="B82" s="206"/>
      <c r="C82" s="207"/>
      <c r="D82" s="201" t="s">
        <v>156</v>
      </c>
      <c r="E82" s="208" t="s">
        <v>19</v>
      </c>
      <c r="F82" s="209" t="s">
        <v>332</v>
      </c>
      <c r="G82" s="207"/>
      <c r="H82" s="210">
        <v>3519</v>
      </c>
      <c r="I82" s="211"/>
      <c r="J82" s="207"/>
      <c r="K82" s="207"/>
      <c r="L82" s="212"/>
      <c r="M82" s="213"/>
      <c r="N82" s="214"/>
      <c r="O82" s="214"/>
      <c r="P82" s="214"/>
      <c r="Q82" s="214"/>
      <c r="R82" s="214"/>
      <c r="S82" s="214"/>
      <c r="T82" s="21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T82" s="216" t="s">
        <v>156</v>
      </c>
      <c r="AU82" s="216" t="s">
        <v>71</v>
      </c>
      <c r="AV82" s="10" t="s">
        <v>81</v>
      </c>
      <c r="AW82" s="10" t="s">
        <v>32</v>
      </c>
      <c r="AX82" s="10" t="s">
        <v>79</v>
      </c>
      <c r="AY82" s="216" t="s">
        <v>153</v>
      </c>
    </row>
    <row r="83" s="2" customFormat="1" ht="24.15" customHeight="1">
      <c r="A83" s="40"/>
      <c r="B83" s="41"/>
      <c r="C83" s="187" t="s">
        <v>81</v>
      </c>
      <c r="D83" s="187" t="s">
        <v>147</v>
      </c>
      <c r="E83" s="188" t="s">
        <v>158</v>
      </c>
      <c r="F83" s="189" t="s">
        <v>159</v>
      </c>
      <c r="G83" s="190" t="s">
        <v>160</v>
      </c>
      <c r="H83" s="191">
        <v>3537</v>
      </c>
      <c r="I83" s="192"/>
      <c r="J83" s="193">
        <f>ROUND(I83*H83,2)</f>
        <v>0</v>
      </c>
      <c r="K83" s="189" t="s">
        <v>151</v>
      </c>
      <c r="L83" s="194"/>
      <c r="M83" s="195" t="s">
        <v>19</v>
      </c>
      <c r="N83" s="196" t="s">
        <v>42</v>
      </c>
      <c r="O83" s="86"/>
      <c r="P83" s="197">
        <f>O83*H83</f>
        <v>0</v>
      </c>
      <c r="Q83" s="197">
        <v>0.32705000000000001</v>
      </c>
      <c r="R83" s="197">
        <f>Q83*H83</f>
        <v>1156.77585</v>
      </c>
      <c r="S83" s="197">
        <v>0</v>
      </c>
      <c r="T83" s="198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199" t="s">
        <v>152</v>
      </c>
      <c r="AT83" s="199" t="s">
        <v>147</v>
      </c>
      <c r="AU83" s="199" t="s">
        <v>71</v>
      </c>
      <c r="AY83" s="19" t="s">
        <v>153</v>
      </c>
      <c r="BE83" s="200">
        <f>IF(N83="základní",J83,0)</f>
        <v>0</v>
      </c>
      <c r="BF83" s="200">
        <f>IF(N83="snížená",J83,0)</f>
        <v>0</v>
      </c>
      <c r="BG83" s="200">
        <f>IF(N83="zákl. přenesená",J83,0)</f>
        <v>0</v>
      </c>
      <c r="BH83" s="200">
        <f>IF(N83="sníž. přenesená",J83,0)</f>
        <v>0</v>
      </c>
      <c r="BI83" s="200">
        <f>IF(N83="nulová",J83,0)</f>
        <v>0</v>
      </c>
      <c r="BJ83" s="19" t="s">
        <v>79</v>
      </c>
      <c r="BK83" s="200">
        <f>ROUND(I83*H83,2)</f>
        <v>0</v>
      </c>
      <c r="BL83" s="19" t="s">
        <v>154</v>
      </c>
      <c r="BM83" s="199" t="s">
        <v>154</v>
      </c>
    </row>
    <row r="84" s="2" customFormat="1">
      <c r="A84" s="40"/>
      <c r="B84" s="41"/>
      <c r="C84" s="42"/>
      <c r="D84" s="201" t="s">
        <v>155</v>
      </c>
      <c r="E84" s="42"/>
      <c r="F84" s="202" t="s">
        <v>159</v>
      </c>
      <c r="G84" s="42"/>
      <c r="H84" s="42"/>
      <c r="I84" s="203"/>
      <c r="J84" s="42"/>
      <c r="K84" s="42"/>
      <c r="L84" s="46"/>
      <c r="M84" s="204"/>
      <c r="N84" s="205"/>
      <c r="O84" s="86"/>
      <c r="P84" s="86"/>
      <c r="Q84" s="86"/>
      <c r="R84" s="86"/>
      <c r="S84" s="86"/>
      <c r="T84" s="87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155</v>
      </c>
      <c r="AU84" s="19" t="s">
        <v>71</v>
      </c>
    </row>
    <row r="85" s="10" customFormat="1">
      <c r="A85" s="10"/>
      <c r="B85" s="206"/>
      <c r="C85" s="207"/>
      <c r="D85" s="201" t="s">
        <v>156</v>
      </c>
      <c r="E85" s="208" t="s">
        <v>19</v>
      </c>
      <c r="F85" s="209" t="s">
        <v>333</v>
      </c>
      <c r="G85" s="207"/>
      <c r="H85" s="210">
        <v>3537</v>
      </c>
      <c r="I85" s="211"/>
      <c r="J85" s="207"/>
      <c r="K85" s="207"/>
      <c r="L85" s="212"/>
      <c r="M85" s="213"/>
      <c r="N85" s="214"/>
      <c r="O85" s="214"/>
      <c r="P85" s="214"/>
      <c r="Q85" s="214"/>
      <c r="R85" s="214"/>
      <c r="S85" s="214"/>
      <c r="T85" s="21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T85" s="216" t="s">
        <v>156</v>
      </c>
      <c r="AU85" s="216" t="s">
        <v>71</v>
      </c>
      <c r="AV85" s="10" t="s">
        <v>81</v>
      </c>
      <c r="AW85" s="10" t="s">
        <v>32</v>
      </c>
      <c r="AX85" s="10" t="s">
        <v>79</v>
      </c>
      <c r="AY85" s="216" t="s">
        <v>153</v>
      </c>
    </row>
    <row r="86" s="2" customFormat="1" ht="24.15" customHeight="1">
      <c r="A86" s="40"/>
      <c r="B86" s="41"/>
      <c r="C86" s="187" t="s">
        <v>318</v>
      </c>
      <c r="D86" s="187" t="s">
        <v>147</v>
      </c>
      <c r="E86" s="188" t="s">
        <v>158</v>
      </c>
      <c r="F86" s="189" t="s">
        <v>159</v>
      </c>
      <c r="G86" s="190" t="s">
        <v>160</v>
      </c>
      <c r="H86" s="191">
        <v>1500</v>
      </c>
      <c r="I86" s="192"/>
      <c r="J86" s="193">
        <f>ROUND(I86*H86,2)</f>
        <v>0</v>
      </c>
      <c r="K86" s="189" t="s">
        <v>151</v>
      </c>
      <c r="L86" s="194"/>
      <c r="M86" s="195" t="s">
        <v>19</v>
      </c>
      <c r="N86" s="196" t="s">
        <v>42</v>
      </c>
      <c r="O86" s="86"/>
      <c r="P86" s="197">
        <f>O86*H86</f>
        <v>0</v>
      </c>
      <c r="Q86" s="197">
        <v>0.32705000000000001</v>
      </c>
      <c r="R86" s="197">
        <f>Q86*H86</f>
        <v>490.57499999999999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152</v>
      </c>
      <c r="AT86" s="199" t="s">
        <v>147</v>
      </c>
      <c r="AU86" s="199" t="s">
        <v>71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334</v>
      </c>
    </row>
    <row r="87" s="2" customFormat="1">
      <c r="A87" s="40"/>
      <c r="B87" s="41"/>
      <c r="C87" s="42"/>
      <c r="D87" s="201" t="s">
        <v>155</v>
      </c>
      <c r="E87" s="42"/>
      <c r="F87" s="202" t="s">
        <v>159</v>
      </c>
      <c r="G87" s="42"/>
      <c r="H87" s="42"/>
      <c r="I87" s="203"/>
      <c r="J87" s="42"/>
      <c r="K87" s="42"/>
      <c r="L87" s="46"/>
      <c r="M87" s="204"/>
      <c r="N87" s="205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155</v>
      </c>
      <c r="AU87" s="19" t="s">
        <v>71</v>
      </c>
    </row>
    <row r="88" s="12" customFormat="1">
      <c r="A88" s="12"/>
      <c r="B88" s="238"/>
      <c r="C88" s="239"/>
      <c r="D88" s="201" t="s">
        <v>156</v>
      </c>
      <c r="E88" s="240" t="s">
        <v>19</v>
      </c>
      <c r="F88" s="241" t="s">
        <v>335</v>
      </c>
      <c r="G88" s="239"/>
      <c r="H88" s="240" t="s">
        <v>19</v>
      </c>
      <c r="I88" s="242"/>
      <c r="J88" s="239"/>
      <c r="K88" s="239"/>
      <c r="L88" s="243"/>
      <c r="M88" s="244"/>
      <c r="N88" s="245"/>
      <c r="O88" s="245"/>
      <c r="P88" s="245"/>
      <c r="Q88" s="245"/>
      <c r="R88" s="245"/>
      <c r="S88" s="245"/>
      <c r="T88" s="246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T88" s="247" t="s">
        <v>156</v>
      </c>
      <c r="AU88" s="247" t="s">
        <v>71</v>
      </c>
      <c r="AV88" s="12" t="s">
        <v>79</v>
      </c>
      <c r="AW88" s="12" t="s">
        <v>32</v>
      </c>
      <c r="AX88" s="12" t="s">
        <v>71</v>
      </c>
      <c r="AY88" s="247" t="s">
        <v>153</v>
      </c>
    </row>
    <row r="89" s="10" customFormat="1">
      <c r="A89" s="10"/>
      <c r="B89" s="206"/>
      <c r="C89" s="207"/>
      <c r="D89" s="201" t="s">
        <v>156</v>
      </c>
      <c r="E89" s="208" t="s">
        <v>19</v>
      </c>
      <c r="F89" s="209" t="s">
        <v>336</v>
      </c>
      <c r="G89" s="207"/>
      <c r="H89" s="210">
        <v>1500</v>
      </c>
      <c r="I89" s="211"/>
      <c r="J89" s="207"/>
      <c r="K89" s="207"/>
      <c r="L89" s="212"/>
      <c r="M89" s="213"/>
      <c r="N89" s="214"/>
      <c r="O89" s="214"/>
      <c r="P89" s="214"/>
      <c r="Q89" s="214"/>
      <c r="R89" s="214"/>
      <c r="S89" s="214"/>
      <c r="T89" s="21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T89" s="216" t="s">
        <v>156</v>
      </c>
      <c r="AU89" s="216" t="s">
        <v>71</v>
      </c>
      <c r="AV89" s="10" t="s">
        <v>81</v>
      </c>
      <c r="AW89" s="10" t="s">
        <v>32</v>
      </c>
      <c r="AX89" s="10" t="s">
        <v>79</v>
      </c>
      <c r="AY89" s="216" t="s">
        <v>153</v>
      </c>
    </row>
    <row r="90" s="2" customFormat="1" ht="16.5" customHeight="1">
      <c r="A90" s="40"/>
      <c r="B90" s="41"/>
      <c r="C90" s="187" t="s">
        <v>162</v>
      </c>
      <c r="D90" s="187" t="s">
        <v>147</v>
      </c>
      <c r="E90" s="188" t="s">
        <v>169</v>
      </c>
      <c r="F90" s="189" t="s">
        <v>170</v>
      </c>
      <c r="G90" s="190" t="s">
        <v>160</v>
      </c>
      <c r="H90" s="191">
        <v>82</v>
      </c>
      <c r="I90" s="192"/>
      <c r="J90" s="193">
        <f>ROUND(I90*H90,2)</f>
        <v>0</v>
      </c>
      <c r="K90" s="189" t="s">
        <v>151</v>
      </c>
      <c r="L90" s="194"/>
      <c r="M90" s="195" t="s">
        <v>19</v>
      </c>
      <c r="N90" s="196" t="s">
        <v>42</v>
      </c>
      <c r="O90" s="86"/>
      <c r="P90" s="197">
        <f>O90*H90</f>
        <v>0</v>
      </c>
      <c r="Q90" s="197">
        <v>4.5022500000000001</v>
      </c>
      <c r="R90" s="197">
        <f>Q90*H90</f>
        <v>369.18450000000001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152</v>
      </c>
      <c r="AT90" s="199" t="s">
        <v>147</v>
      </c>
      <c r="AU90" s="199" t="s">
        <v>71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171</v>
      </c>
    </row>
    <row r="91" s="2" customFormat="1">
      <c r="A91" s="40"/>
      <c r="B91" s="41"/>
      <c r="C91" s="42"/>
      <c r="D91" s="201" t="s">
        <v>155</v>
      </c>
      <c r="E91" s="42"/>
      <c r="F91" s="202" t="s">
        <v>170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71</v>
      </c>
    </row>
    <row r="92" s="2" customFormat="1" ht="16.5" customHeight="1">
      <c r="A92" s="40"/>
      <c r="B92" s="41"/>
      <c r="C92" s="187" t="s">
        <v>154</v>
      </c>
      <c r="D92" s="187" t="s">
        <v>147</v>
      </c>
      <c r="E92" s="188" t="s">
        <v>337</v>
      </c>
      <c r="F92" s="189" t="s">
        <v>338</v>
      </c>
      <c r="G92" s="190" t="s">
        <v>160</v>
      </c>
      <c r="H92" s="191">
        <v>1</v>
      </c>
      <c r="I92" s="192"/>
      <c r="J92" s="193">
        <f>ROUND(I92*H92,2)</f>
        <v>0</v>
      </c>
      <c r="K92" s="189" t="s">
        <v>151</v>
      </c>
      <c r="L92" s="194"/>
      <c r="M92" s="195" t="s">
        <v>19</v>
      </c>
      <c r="N92" s="196" t="s">
        <v>42</v>
      </c>
      <c r="O92" s="86"/>
      <c r="P92" s="197">
        <f>O92*H92</f>
        <v>0</v>
      </c>
      <c r="Q92" s="197">
        <v>3.6017999999999999</v>
      </c>
      <c r="R92" s="197">
        <f>Q92*H92</f>
        <v>3.6017999999999999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152</v>
      </c>
      <c r="AT92" s="199" t="s">
        <v>147</v>
      </c>
      <c r="AU92" s="199" t="s">
        <v>71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339</v>
      </c>
    </row>
    <row r="93" s="2" customFormat="1">
      <c r="A93" s="40"/>
      <c r="B93" s="41"/>
      <c r="C93" s="42"/>
      <c r="D93" s="201" t="s">
        <v>155</v>
      </c>
      <c r="E93" s="42"/>
      <c r="F93" s="202" t="s">
        <v>338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71</v>
      </c>
    </row>
    <row r="94" s="2" customFormat="1" ht="16.5" customHeight="1">
      <c r="A94" s="40"/>
      <c r="B94" s="41"/>
      <c r="C94" s="187" t="s">
        <v>172</v>
      </c>
      <c r="D94" s="187" t="s">
        <v>147</v>
      </c>
      <c r="E94" s="188" t="s">
        <v>173</v>
      </c>
      <c r="F94" s="189" t="s">
        <v>174</v>
      </c>
      <c r="G94" s="190" t="s">
        <v>160</v>
      </c>
      <c r="H94" s="191">
        <v>7</v>
      </c>
      <c r="I94" s="192"/>
      <c r="J94" s="193">
        <f>ROUND(I94*H94,2)</f>
        <v>0</v>
      </c>
      <c r="K94" s="189" t="s">
        <v>151</v>
      </c>
      <c r="L94" s="194"/>
      <c r="M94" s="195" t="s">
        <v>19</v>
      </c>
      <c r="N94" s="196" t="s">
        <v>42</v>
      </c>
      <c r="O94" s="86"/>
      <c r="P94" s="197">
        <f>O94*H94</f>
        <v>0</v>
      </c>
      <c r="Q94" s="197">
        <v>7.2035999999999998</v>
      </c>
      <c r="R94" s="197">
        <f>Q94*H94</f>
        <v>50.425199999999997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152</v>
      </c>
      <c r="AT94" s="199" t="s">
        <v>147</v>
      </c>
      <c r="AU94" s="199" t="s">
        <v>71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152</v>
      </c>
    </row>
    <row r="95" s="2" customFormat="1">
      <c r="A95" s="40"/>
      <c r="B95" s="41"/>
      <c r="C95" s="42"/>
      <c r="D95" s="201" t="s">
        <v>155</v>
      </c>
      <c r="E95" s="42"/>
      <c r="F95" s="202" t="s">
        <v>174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71</v>
      </c>
    </row>
    <row r="96" s="2" customFormat="1" ht="16.5" customHeight="1">
      <c r="A96" s="40"/>
      <c r="B96" s="41"/>
      <c r="C96" s="187" t="s">
        <v>171</v>
      </c>
      <c r="D96" s="187" t="s">
        <v>147</v>
      </c>
      <c r="E96" s="188" t="s">
        <v>175</v>
      </c>
      <c r="F96" s="189" t="s">
        <v>176</v>
      </c>
      <c r="G96" s="190" t="s">
        <v>160</v>
      </c>
      <c r="H96" s="191">
        <v>16</v>
      </c>
      <c r="I96" s="192"/>
      <c r="J96" s="193">
        <f>ROUND(I96*H96,2)</f>
        <v>0</v>
      </c>
      <c r="K96" s="189" t="s">
        <v>151</v>
      </c>
      <c r="L96" s="194"/>
      <c r="M96" s="195" t="s">
        <v>19</v>
      </c>
      <c r="N96" s="196" t="s">
        <v>42</v>
      </c>
      <c r="O96" s="86"/>
      <c r="P96" s="197">
        <f>O96*H96</f>
        <v>0</v>
      </c>
      <c r="Q96" s="197">
        <v>0.28093000000000001</v>
      </c>
      <c r="R96" s="197">
        <f>Q96*H96</f>
        <v>4.4948800000000002</v>
      </c>
      <c r="S96" s="197">
        <v>0</v>
      </c>
      <c r="T96" s="19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99" t="s">
        <v>152</v>
      </c>
      <c r="AT96" s="199" t="s">
        <v>147</v>
      </c>
      <c r="AU96" s="199" t="s">
        <v>71</v>
      </c>
      <c r="AY96" s="19" t="s">
        <v>153</v>
      </c>
      <c r="BE96" s="200">
        <f>IF(N96="základní",J96,0)</f>
        <v>0</v>
      </c>
      <c r="BF96" s="200">
        <f>IF(N96="snížená",J96,0)</f>
        <v>0</v>
      </c>
      <c r="BG96" s="200">
        <f>IF(N96="zákl. přenesená",J96,0)</f>
        <v>0</v>
      </c>
      <c r="BH96" s="200">
        <f>IF(N96="sníž. přenesená",J96,0)</f>
        <v>0</v>
      </c>
      <c r="BI96" s="200">
        <f>IF(N96="nulová",J96,0)</f>
        <v>0</v>
      </c>
      <c r="BJ96" s="19" t="s">
        <v>79</v>
      </c>
      <c r="BK96" s="200">
        <f>ROUND(I96*H96,2)</f>
        <v>0</v>
      </c>
      <c r="BL96" s="19" t="s">
        <v>154</v>
      </c>
      <c r="BM96" s="199" t="s">
        <v>177</v>
      </c>
    </row>
    <row r="97" s="2" customFormat="1">
      <c r="A97" s="40"/>
      <c r="B97" s="41"/>
      <c r="C97" s="42"/>
      <c r="D97" s="201" t="s">
        <v>155</v>
      </c>
      <c r="E97" s="42"/>
      <c r="F97" s="202" t="s">
        <v>176</v>
      </c>
      <c r="G97" s="42"/>
      <c r="H97" s="42"/>
      <c r="I97" s="203"/>
      <c r="J97" s="42"/>
      <c r="K97" s="42"/>
      <c r="L97" s="46"/>
      <c r="M97" s="204"/>
      <c r="N97" s="20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155</v>
      </c>
      <c r="AU97" s="19" t="s">
        <v>71</v>
      </c>
    </row>
    <row r="98" s="2" customFormat="1" ht="16.5" customHeight="1">
      <c r="A98" s="40"/>
      <c r="B98" s="41"/>
      <c r="C98" s="187" t="s">
        <v>178</v>
      </c>
      <c r="D98" s="187" t="s">
        <v>147</v>
      </c>
      <c r="E98" s="188" t="s">
        <v>179</v>
      </c>
      <c r="F98" s="189" t="s">
        <v>180</v>
      </c>
      <c r="G98" s="190" t="s">
        <v>160</v>
      </c>
      <c r="H98" s="191">
        <v>2</v>
      </c>
      <c r="I98" s="192"/>
      <c r="J98" s="193">
        <f>ROUND(I98*H98,2)</f>
        <v>0</v>
      </c>
      <c r="K98" s="189" t="s">
        <v>151</v>
      </c>
      <c r="L98" s="194"/>
      <c r="M98" s="195" t="s">
        <v>19</v>
      </c>
      <c r="N98" s="196" t="s">
        <v>42</v>
      </c>
      <c r="O98" s="86"/>
      <c r="P98" s="197">
        <f>O98*H98</f>
        <v>0</v>
      </c>
      <c r="Q98" s="197">
        <v>0.28093000000000001</v>
      </c>
      <c r="R98" s="197">
        <f>Q98*H98</f>
        <v>0.56186000000000003</v>
      </c>
      <c r="S98" s="197">
        <v>0</v>
      </c>
      <c r="T98" s="198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199" t="s">
        <v>152</v>
      </c>
      <c r="AT98" s="199" t="s">
        <v>147</v>
      </c>
      <c r="AU98" s="199" t="s">
        <v>71</v>
      </c>
      <c r="AY98" s="19" t="s">
        <v>153</v>
      </c>
      <c r="BE98" s="200">
        <f>IF(N98="základní",J98,0)</f>
        <v>0</v>
      </c>
      <c r="BF98" s="200">
        <f>IF(N98="snížená",J98,0)</f>
        <v>0</v>
      </c>
      <c r="BG98" s="200">
        <f>IF(N98="zákl. přenesená",J98,0)</f>
        <v>0</v>
      </c>
      <c r="BH98" s="200">
        <f>IF(N98="sníž. přenesená",J98,0)</f>
        <v>0</v>
      </c>
      <c r="BI98" s="200">
        <f>IF(N98="nulová",J98,0)</f>
        <v>0</v>
      </c>
      <c r="BJ98" s="19" t="s">
        <v>79</v>
      </c>
      <c r="BK98" s="200">
        <f>ROUND(I98*H98,2)</f>
        <v>0</v>
      </c>
      <c r="BL98" s="19" t="s">
        <v>154</v>
      </c>
      <c r="BM98" s="199" t="s">
        <v>8</v>
      </c>
    </row>
    <row r="99" s="2" customFormat="1">
      <c r="A99" s="40"/>
      <c r="B99" s="41"/>
      <c r="C99" s="42"/>
      <c r="D99" s="201" t="s">
        <v>155</v>
      </c>
      <c r="E99" s="42"/>
      <c r="F99" s="202" t="s">
        <v>180</v>
      </c>
      <c r="G99" s="42"/>
      <c r="H99" s="42"/>
      <c r="I99" s="203"/>
      <c r="J99" s="42"/>
      <c r="K99" s="42"/>
      <c r="L99" s="46"/>
      <c r="M99" s="204"/>
      <c r="N99" s="205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155</v>
      </c>
      <c r="AU99" s="19" t="s">
        <v>71</v>
      </c>
    </row>
    <row r="100" s="2" customFormat="1" ht="16.5" customHeight="1">
      <c r="A100" s="40"/>
      <c r="B100" s="41"/>
      <c r="C100" s="187" t="s">
        <v>152</v>
      </c>
      <c r="D100" s="187" t="s">
        <v>147</v>
      </c>
      <c r="E100" s="188" t="s">
        <v>181</v>
      </c>
      <c r="F100" s="189" t="s">
        <v>182</v>
      </c>
      <c r="G100" s="190" t="s">
        <v>150</v>
      </c>
      <c r="H100" s="191">
        <v>30</v>
      </c>
      <c r="I100" s="192"/>
      <c r="J100" s="193">
        <f>ROUND(I100*H100,2)</f>
        <v>0</v>
      </c>
      <c r="K100" s="189" t="s">
        <v>151</v>
      </c>
      <c r="L100" s="194"/>
      <c r="M100" s="195" t="s">
        <v>19</v>
      </c>
      <c r="N100" s="196" t="s">
        <v>42</v>
      </c>
      <c r="O100" s="86"/>
      <c r="P100" s="197">
        <f>O100*H100</f>
        <v>0</v>
      </c>
      <c r="Q100" s="197">
        <v>1</v>
      </c>
      <c r="R100" s="197">
        <f>Q100*H100</f>
        <v>30</v>
      </c>
      <c r="S100" s="197">
        <v>0</v>
      </c>
      <c r="T100" s="19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199" t="s">
        <v>152</v>
      </c>
      <c r="AT100" s="199" t="s">
        <v>147</v>
      </c>
      <c r="AU100" s="199" t="s">
        <v>71</v>
      </c>
      <c r="AY100" s="19" t="s">
        <v>153</v>
      </c>
      <c r="BE100" s="200">
        <f>IF(N100="základní",J100,0)</f>
        <v>0</v>
      </c>
      <c r="BF100" s="200">
        <f>IF(N100="snížená",J100,0)</f>
        <v>0</v>
      </c>
      <c r="BG100" s="200">
        <f>IF(N100="zákl. přenesená",J100,0)</f>
        <v>0</v>
      </c>
      <c r="BH100" s="200">
        <f>IF(N100="sníž. přenesená",J100,0)</f>
        <v>0</v>
      </c>
      <c r="BI100" s="200">
        <f>IF(N100="nulová",J100,0)</f>
        <v>0</v>
      </c>
      <c r="BJ100" s="19" t="s">
        <v>79</v>
      </c>
      <c r="BK100" s="200">
        <f>ROUND(I100*H100,2)</f>
        <v>0</v>
      </c>
      <c r="BL100" s="19" t="s">
        <v>154</v>
      </c>
      <c r="BM100" s="199" t="s">
        <v>183</v>
      </c>
    </row>
    <row r="101" s="2" customFormat="1">
      <c r="A101" s="40"/>
      <c r="B101" s="41"/>
      <c r="C101" s="42"/>
      <c r="D101" s="201" t="s">
        <v>155</v>
      </c>
      <c r="E101" s="42"/>
      <c r="F101" s="202" t="s">
        <v>182</v>
      </c>
      <c r="G101" s="42"/>
      <c r="H101" s="42"/>
      <c r="I101" s="203"/>
      <c r="J101" s="42"/>
      <c r="K101" s="42"/>
      <c r="L101" s="46"/>
      <c r="M101" s="204"/>
      <c r="N101" s="205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155</v>
      </c>
      <c r="AU101" s="19" t="s">
        <v>71</v>
      </c>
    </row>
    <row r="102" s="2" customFormat="1" ht="16.5" customHeight="1">
      <c r="A102" s="40"/>
      <c r="B102" s="41"/>
      <c r="C102" s="217" t="s">
        <v>185</v>
      </c>
      <c r="D102" s="217" t="s">
        <v>163</v>
      </c>
      <c r="E102" s="218" t="s">
        <v>186</v>
      </c>
      <c r="F102" s="219" t="s">
        <v>187</v>
      </c>
      <c r="G102" s="220" t="s">
        <v>188</v>
      </c>
      <c r="H102" s="221">
        <v>3.4500000000000002</v>
      </c>
      <c r="I102" s="222"/>
      <c r="J102" s="223">
        <f>ROUND(I102*H102,2)</f>
        <v>0</v>
      </c>
      <c r="K102" s="219" t="s">
        <v>151</v>
      </c>
      <c r="L102" s="46"/>
      <c r="M102" s="224" t="s">
        <v>19</v>
      </c>
      <c r="N102" s="225" t="s">
        <v>42</v>
      </c>
      <c r="O102" s="86"/>
      <c r="P102" s="197">
        <f>O102*H102</f>
        <v>0</v>
      </c>
      <c r="Q102" s="197">
        <v>0</v>
      </c>
      <c r="R102" s="197">
        <f>Q102*H102</f>
        <v>0</v>
      </c>
      <c r="S102" s="197">
        <v>0</v>
      </c>
      <c r="T102" s="19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199" t="s">
        <v>154</v>
      </c>
      <c r="AT102" s="199" t="s">
        <v>163</v>
      </c>
      <c r="AU102" s="199" t="s">
        <v>71</v>
      </c>
      <c r="AY102" s="19" t="s">
        <v>153</v>
      </c>
      <c r="BE102" s="200">
        <f>IF(N102="základní",J102,0)</f>
        <v>0</v>
      </c>
      <c r="BF102" s="200">
        <f>IF(N102="snížená",J102,0)</f>
        <v>0</v>
      </c>
      <c r="BG102" s="200">
        <f>IF(N102="zákl. přenesená",J102,0)</f>
        <v>0</v>
      </c>
      <c r="BH102" s="200">
        <f>IF(N102="sníž. přenesená",J102,0)</f>
        <v>0</v>
      </c>
      <c r="BI102" s="200">
        <f>IF(N102="nulová",J102,0)</f>
        <v>0</v>
      </c>
      <c r="BJ102" s="19" t="s">
        <v>79</v>
      </c>
      <c r="BK102" s="200">
        <f>ROUND(I102*H102,2)</f>
        <v>0</v>
      </c>
      <c r="BL102" s="19" t="s">
        <v>154</v>
      </c>
      <c r="BM102" s="199" t="s">
        <v>189</v>
      </c>
    </row>
    <row r="103" s="2" customFormat="1">
      <c r="A103" s="40"/>
      <c r="B103" s="41"/>
      <c r="C103" s="42"/>
      <c r="D103" s="201" t="s">
        <v>155</v>
      </c>
      <c r="E103" s="42"/>
      <c r="F103" s="202" t="s">
        <v>190</v>
      </c>
      <c r="G103" s="42"/>
      <c r="H103" s="42"/>
      <c r="I103" s="203"/>
      <c r="J103" s="42"/>
      <c r="K103" s="42"/>
      <c r="L103" s="46"/>
      <c r="M103" s="204"/>
      <c r="N103" s="205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155</v>
      </c>
      <c r="AU103" s="19" t="s">
        <v>71</v>
      </c>
    </row>
    <row r="104" s="2" customFormat="1" ht="21.75" customHeight="1">
      <c r="A104" s="40"/>
      <c r="B104" s="41"/>
      <c r="C104" s="217" t="s">
        <v>177</v>
      </c>
      <c r="D104" s="217" t="s">
        <v>163</v>
      </c>
      <c r="E104" s="218" t="s">
        <v>191</v>
      </c>
      <c r="F104" s="219" t="s">
        <v>192</v>
      </c>
      <c r="G104" s="220" t="s">
        <v>160</v>
      </c>
      <c r="H104" s="221">
        <v>4987</v>
      </c>
      <c r="I104" s="222"/>
      <c r="J104" s="223">
        <f>ROUND(I104*H104,2)</f>
        <v>0</v>
      </c>
      <c r="K104" s="219" t="s">
        <v>151</v>
      </c>
      <c r="L104" s="46"/>
      <c r="M104" s="224" t="s">
        <v>19</v>
      </c>
      <c r="N104" s="225" t="s">
        <v>42</v>
      </c>
      <c r="O104" s="86"/>
      <c r="P104" s="197">
        <f>O104*H104</f>
        <v>0</v>
      </c>
      <c r="Q104" s="197">
        <v>0</v>
      </c>
      <c r="R104" s="197">
        <f>Q104*H104</f>
        <v>0</v>
      </c>
      <c r="S104" s="197">
        <v>0</v>
      </c>
      <c r="T104" s="19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199" t="s">
        <v>154</v>
      </c>
      <c r="AT104" s="199" t="s">
        <v>163</v>
      </c>
      <c r="AU104" s="199" t="s">
        <v>71</v>
      </c>
      <c r="AY104" s="19" t="s">
        <v>153</v>
      </c>
      <c r="BE104" s="200">
        <f>IF(N104="základní",J104,0)</f>
        <v>0</v>
      </c>
      <c r="BF104" s="200">
        <f>IF(N104="snížená",J104,0)</f>
        <v>0</v>
      </c>
      <c r="BG104" s="200">
        <f>IF(N104="zákl. přenesená",J104,0)</f>
        <v>0</v>
      </c>
      <c r="BH104" s="200">
        <f>IF(N104="sníž. přenesená",J104,0)</f>
        <v>0</v>
      </c>
      <c r="BI104" s="200">
        <f>IF(N104="nulová",J104,0)</f>
        <v>0</v>
      </c>
      <c r="BJ104" s="19" t="s">
        <v>79</v>
      </c>
      <c r="BK104" s="200">
        <f>ROUND(I104*H104,2)</f>
        <v>0</v>
      </c>
      <c r="BL104" s="19" t="s">
        <v>154</v>
      </c>
      <c r="BM104" s="199" t="s">
        <v>193</v>
      </c>
    </row>
    <row r="105" s="2" customFormat="1">
      <c r="A105" s="40"/>
      <c r="B105" s="41"/>
      <c r="C105" s="42"/>
      <c r="D105" s="201" t="s">
        <v>155</v>
      </c>
      <c r="E105" s="42"/>
      <c r="F105" s="202" t="s">
        <v>194</v>
      </c>
      <c r="G105" s="42"/>
      <c r="H105" s="42"/>
      <c r="I105" s="203"/>
      <c r="J105" s="42"/>
      <c r="K105" s="42"/>
      <c r="L105" s="46"/>
      <c r="M105" s="204"/>
      <c r="N105" s="205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155</v>
      </c>
      <c r="AU105" s="19" t="s">
        <v>71</v>
      </c>
    </row>
    <row r="106" s="2" customFormat="1" ht="16.5" customHeight="1">
      <c r="A106" s="40"/>
      <c r="B106" s="41"/>
      <c r="C106" s="217" t="s">
        <v>195</v>
      </c>
      <c r="D106" s="217" t="s">
        <v>163</v>
      </c>
      <c r="E106" s="218" t="s">
        <v>196</v>
      </c>
      <c r="F106" s="219" t="s">
        <v>197</v>
      </c>
      <c r="G106" s="220" t="s">
        <v>198</v>
      </c>
      <c r="H106" s="221">
        <v>6890</v>
      </c>
      <c r="I106" s="222"/>
      <c r="J106" s="223">
        <f>ROUND(I106*H106,2)</f>
        <v>0</v>
      </c>
      <c r="K106" s="219" t="s">
        <v>151</v>
      </c>
      <c r="L106" s="46"/>
      <c r="M106" s="224" t="s">
        <v>19</v>
      </c>
      <c r="N106" s="225" t="s">
        <v>42</v>
      </c>
      <c r="O106" s="86"/>
      <c r="P106" s="197">
        <f>O106*H106</f>
        <v>0</v>
      </c>
      <c r="Q106" s="197">
        <v>0</v>
      </c>
      <c r="R106" s="197">
        <f>Q106*H106</f>
        <v>0</v>
      </c>
      <c r="S106" s="197">
        <v>0</v>
      </c>
      <c r="T106" s="198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199" t="s">
        <v>154</v>
      </c>
      <c r="AT106" s="199" t="s">
        <v>163</v>
      </c>
      <c r="AU106" s="199" t="s">
        <v>71</v>
      </c>
      <c r="AY106" s="19" t="s">
        <v>153</v>
      </c>
      <c r="BE106" s="200">
        <f>IF(N106="základní",J106,0)</f>
        <v>0</v>
      </c>
      <c r="BF106" s="200">
        <f>IF(N106="snížená",J106,0)</f>
        <v>0</v>
      </c>
      <c r="BG106" s="200">
        <f>IF(N106="zákl. přenesená",J106,0)</f>
        <v>0</v>
      </c>
      <c r="BH106" s="200">
        <f>IF(N106="sníž. přenesená",J106,0)</f>
        <v>0</v>
      </c>
      <c r="BI106" s="200">
        <f>IF(N106="nulová",J106,0)</f>
        <v>0</v>
      </c>
      <c r="BJ106" s="19" t="s">
        <v>79</v>
      </c>
      <c r="BK106" s="200">
        <f>ROUND(I106*H106,2)</f>
        <v>0</v>
      </c>
      <c r="BL106" s="19" t="s">
        <v>154</v>
      </c>
      <c r="BM106" s="199" t="s">
        <v>199</v>
      </c>
    </row>
    <row r="107" s="2" customFormat="1">
      <c r="A107" s="40"/>
      <c r="B107" s="41"/>
      <c r="C107" s="42"/>
      <c r="D107" s="201" t="s">
        <v>155</v>
      </c>
      <c r="E107" s="42"/>
      <c r="F107" s="202" t="s">
        <v>200</v>
      </c>
      <c r="G107" s="42"/>
      <c r="H107" s="42"/>
      <c r="I107" s="203"/>
      <c r="J107" s="42"/>
      <c r="K107" s="42"/>
      <c r="L107" s="46"/>
      <c r="M107" s="204"/>
      <c r="N107" s="20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155</v>
      </c>
      <c r="AU107" s="19" t="s">
        <v>71</v>
      </c>
    </row>
    <row r="108" s="2" customFormat="1" ht="16.5" customHeight="1">
      <c r="A108" s="40"/>
      <c r="B108" s="41"/>
      <c r="C108" s="217" t="s">
        <v>8</v>
      </c>
      <c r="D108" s="217" t="s">
        <v>163</v>
      </c>
      <c r="E108" s="218" t="s">
        <v>201</v>
      </c>
      <c r="F108" s="219" t="s">
        <v>202</v>
      </c>
      <c r="G108" s="220" t="s">
        <v>198</v>
      </c>
      <c r="H108" s="221">
        <v>64</v>
      </c>
      <c r="I108" s="222"/>
      <c r="J108" s="223">
        <f>ROUND(I108*H108,2)</f>
        <v>0</v>
      </c>
      <c r="K108" s="219" t="s">
        <v>151</v>
      </c>
      <c r="L108" s="46"/>
      <c r="M108" s="224" t="s">
        <v>19</v>
      </c>
      <c r="N108" s="225" t="s">
        <v>42</v>
      </c>
      <c r="O108" s="86"/>
      <c r="P108" s="197">
        <f>O108*H108</f>
        <v>0</v>
      </c>
      <c r="Q108" s="197">
        <v>0</v>
      </c>
      <c r="R108" s="197">
        <f>Q108*H108</f>
        <v>0</v>
      </c>
      <c r="S108" s="197">
        <v>0</v>
      </c>
      <c r="T108" s="19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154</v>
      </c>
      <c r="AT108" s="199" t="s">
        <v>163</v>
      </c>
      <c r="AU108" s="199" t="s">
        <v>71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154</v>
      </c>
      <c r="BM108" s="199" t="s">
        <v>203</v>
      </c>
    </row>
    <row r="109" s="2" customFormat="1">
      <c r="A109" s="40"/>
      <c r="B109" s="41"/>
      <c r="C109" s="42"/>
      <c r="D109" s="201" t="s">
        <v>155</v>
      </c>
      <c r="E109" s="42"/>
      <c r="F109" s="202" t="s">
        <v>204</v>
      </c>
      <c r="G109" s="42"/>
      <c r="H109" s="42"/>
      <c r="I109" s="203"/>
      <c r="J109" s="42"/>
      <c r="K109" s="42"/>
      <c r="L109" s="46"/>
      <c r="M109" s="204"/>
      <c r="N109" s="20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71</v>
      </c>
    </row>
    <row r="110" s="2" customFormat="1" ht="16.5" customHeight="1">
      <c r="A110" s="40"/>
      <c r="B110" s="41"/>
      <c r="C110" s="217" t="s">
        <v>205</v>
      </c>
      <c r="D110" s="217" t="s">
        <v>163</v>
      </c>
      <c r="E110" s="218" t="s">
        <v>206</v>
      </c>
      <c r="F110" s="219" t="s">
        <v>207</v>
      </c>
      <c r="G110" s="220" t="s">
        <v>160</v>
      </c>
      <c r="H110" s="221">
        <v>300</v>
      </c>
      <c r="I110" s="222"/>
      <c r="J110" s="223">
        <f>ROUND(I110*H110,2)</f>
        <v>0</v>
      </c>
      <c r="K110" s="219" t="s">
        <v>151</v>
      </c>
      <c r="L110" s="46"/>
      <c r="M110" s="224" t="s">
        <v>19</v>
      </c>
      <c r="N110" s="225" t="s">
        <v>42</v>
      </c>
      <c r="O110" s="86"/>
      <c r="P110" s="197">
        <f>O110*H110</f>
        <v>0</v>
      </c>
      <c r="Q110" s="197">
        <v>0</v>
      </c>
      <c r="R110" s="197">
        <f>Q110*H110</f>
        <v>0</v>
      </c>
      <c r="S110" s="197">
        <v>0</v>
      </c>
      <c r="T110" s="198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199" t="s">
        <v>154</v>
      </c>
      <c r="AT110" s="199" t="s">
        <v>163</v>
      </c>
      <c r="AU110" s="199" t="s">
        <v>71</v>
      </c>
      <c r="AY110" s="19" t="s">
        <v>153</v>
      </c>
      <c r="BE110" s="200">
        <f>IF(N110="základní",J110,0)</f>
        <v>0</v>
      </c>
      <c r="BF110" s="200">
        <f>IF(N110="snížená",J110,0)</f>
        <v>0</v>
      </c>
      <c r="BG110" s="200">
        <f>IF(N110="zákl. přenesená",J110,0)</f>
        <v>0</v>
      </c>
      <c r="BH110" s="200">
        <f>IF(N110="sníž. přenesená",J110,0)</f>
        <v>0</v>
      </c>
      <c r="BI110" s="200">
        <f>IF(N110="nulová",J110,0)</f>
        <v>0</v>
      </c>
      <c r="BJ110" s="19" t="s">
        <v>79</v>
      </c>
      <c r="BK110" s="200">
        <f>ROUND(I110*H110,2)</f>
        <v>0</v>
      </c>
      <c r="BL110" s="19" t="s">
        <v>154</v>
      </c>
      <c r="BM110" s="199" t="s">
        <v>208</v>
      </c>
    </row>
    <row r="111" s="2" customFormat="1">
      <c r="A111" s="40"/>
      <c r="B111" s="41"/>
      <c r="C111" s="42"/>
      <c r="D111" s="201" t="s">
        <v>155</v>
      </c>
      <c r="E111" s="42"/>
      <c r="F111" s="202" t="s">
        <v>209</v>
      </c>
      <c r="G111" s="42"/>
      <c r="H111" s="42"/>
      <c r="I111" s="203"/>
      <c r="J111" s="42"/>
      <c r="K111" s="42"/>
      <c r="L111" s="46"/>
      <c r="M111" s="204"/>
      <c r="N111" s="205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155</v>
      </c>
      <c r="AU111" s="19" t="s">
        <v>71</v>
      </c>
    </row>
    <row r="112" s="10" customFormat="1">
      <c r="A112" s="10"/>
      <c r="B112" s="206"/>
      <c r="C112" s="207"/>
      <c r="D112" s="201" t="s">
        <v>156</v>
      </c>
      <c r="E112" s="208" t="s">
        <v>19</v>
      </c>
      <c r="F112" s="209" t="s">
        <v>210</v>
      </c>
      <c r="G112" s="207"/>
      <c r="H112" s="210">
        <v>60</v>
      </c>
      <c r="I112" s="211"/>
      <c r="J112" s="207"/>
      <c r="K112" s="207"/>
      <c r="L112" s="212"/>
      <c r="M112" s="213"/>
      <c r="N112" s="214"/>
      <c r="O112" s="214"/>
      <c r="P112" s="214"/>
      <c r="Q112" s="214"/>
      <c r="R112" s="214"/>
      <c r="S112" s="214"/>
      <c r="T112" s="21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T112" s="216" t="s">
        <v>156</v>
      </c>
      <c r="AU112" s="216" t="s">
        <v>71</v>
      </c>
      <c r="AV112" s="10" t="s">
        <v>81</v>
      </c>
      <c r="AW112" s="10" t="s">
        <v>32</v>
      </c>
      <c r="AX112" s="10" t="s">
        <v>71</v>
      </c>
      <c r="AY112" s="216" t="s">
        <v>153</v>
      </c>
    </row>
    <row r="113" s="10" customFormat="1">
      <c r="A113" s="10"/>
      <c r="B113" s="206"/>
      <c r="C113" s="207"/>
      <c r="D113" s="201" t="s">
        <v>156</v>
      </c>
      <c r="E113" s="208" t="s">
        <v>19</v>
      </c>
      <c r="F113" s="209" t="s">
        <v>211</v>
      </c>
      <c r="G113" s="207"/>
      <c r="H113" s="210">
        <v>240</v>
      </c>
      <c r="I113" s="211"/>
      <c r="J113" s="207"/>
      <c r="K113" s="207"/>
      <c r="L113" s="212"/>
      <c r="M113" s="213"/>
      <c r="N113" s="214"/>
      <c r="O113" s="214"/>
      <c r="P113" s="214"/>
      <c r="Q113" s="214"/>
      <c r="R113" s="214"/>
      <c r="S113" s="214"/>
      <c r="T113" s="21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T113" s="216" t="s">
        <v>156</v>
      </c>
      <c r="AU113" s="216" t="s">
        <v>71</v>
      </c>
      <c r="AV113" s="10" t="s">
        <v>81</v>
      </c>
      <c r="AW113" s="10" t="s">
        <v>32</v>
      </c>
      <c r="AX113" s="10" t="s">
        <v>71</v>
      </c>
      <c r="AY113" s="216" t="s">
        <v>153</v>
      </c>
    </row>
    <row r="114" s="11" customFormat="1">
      <c r="A114" s="11"/>
      <c r="B114" s="226"/>
      <c r="C114" s="227"/>
      <c r="D114" s="201" t="s">
        <v>156</v>
      </c>
      <c r="E114" s="228" t="s">
        <v>19</v>
      </c>
      <c r="F114" s="229" t="s">
        <v>212</v>
      </c>
      <c r="G114" s="227"/>
      <c r="H114" s="230">
        <v>300</v>
      </c>
      <c r="I114" s="231"/>
      <c r="J114" s="227"/>
      <c r="K114" s="227"/>
      <c r="L114" s="232"/>
      <c r="M114" s="233"/>
      <c r="N114" s="234"/>
      <c r="O114" s="234"/>
      <c r="P114" s="234"/>
      <c r="Q114" s="234"/>
      <c r="R114" s="234"/>
      <c r="S114" s="234"/>
      <c r="T114" s="235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T114" s="236" t="s">
        <v>156</v>
      </c>
      <c r="AU114" s="236" t="s">
        <v>71</v>
      </c>
      <c r="AV114" s="11" t="s">
        <v>154</v>
      </c>
      <c r="AW114" s="11" t="s">
        <v>32</v>
      </c>
      <c r="AX114" s="11" t="s">
        <v>79</v>
      </c>
      <c r="AY114" s="236" t="s">
        <v>153</v>
      </c>
    </row>
    <row r="115" s="2" customFormat="1" ht="16.5" customHeight="1">
      <c r="A115" s="40"/>
      <c r="B115" s="41"/>
      <c r="C115" s="217" t="s">
        <v>183</v>
      </c>
      <c r="D115" s="217" t="s">
        <v>163</v>
      </c>
      <c r="E115" s="218" t="s">
        <v>213</v>
      </c>
      <c r="F115" s="219" t="s">
        <v>214</v>
      </c>
      <c r="G115" s="220" t="s">
        <v>215</v>
      </c>
      <c r="H115" s="221">
        <v>2070</v>
      </c>
      <c r="I115" s="222"/>
      <c r="J115" s="223">
        <f>ROUND(I115*H115,2)</f>
        <v>0</v>
      </c>
      <c r="K115" s="219" t="s">
        <v>151</v>
      </c>
      <c r="L115" s="46"/>
      <c r="M115" s="224" t="s">
        <v>19</v>
      </c>
      <c r="N115" s="225" t="s">
        <v>42</v>
      </c>
      <c r="O115" s="86"/>
      <c r="P115" s="197">
        <f>O115*H115</f>
        <v>0</v>
      </c>
      <c r="Q115" s="197">
        <v>0</v>
      </c>
      <c r="R115" s="197">
        <f>Q115*H115</f>
        <v>0</v>
      </c>
      <c r="S115" s="197">
        <v>0</v>
      </c>
      <c r="T115" s="198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199" t="s">
        <v>154</v>
      </c>
      <c r="AT115" s="199" t="s">
        <v>163</v>
      </c>
      <c r="AU115" s="199" t="s">
        <v>71</v>
      </c>
      <c r="AY115" s="19" t="s">
        <v>153</v>
      </c>
      <c r="BE115" s="200">
        <f>IF(N115="základní",J115,0)</f>
        <v>0</v>
      </c>
      <c r="BF115" s="200">
        <f>IF(N115="snížená",J115,0)</f>
        <v>0</v>
      </c>
      <c r="BG115" s="200">
        <f>IF(N115="zákl. přenesená",J115,0)</f>
        <v>0</v>
      </c>
      <c r="BH115" s="200">
        <f>IF(N115="sníž. přenesená",J115,0)</f>
        <v>0</v>
      </c>
      <c r="BI115" s="200">
        <f>IF(N115="nulová",J115,0)</f>
        <v>0</v>
      </c>
      <c r="BJ115" s="19" t="s">
        <v>79</v>
      </c>
      <c r="BK115" s="200">
        <f>ROUND(I115*H115,2)</f>
        <v>0</v>
      </c>
      <c r="BL115" s="19" t="s">
        <v>154</v>
      </c>
      <c r="BM115" s="199" t="s">
        <v>216</v>
      </c>
    </row>
    <row r="116" s="2" customFormat="1">
      <c r="A116" s="40"/>
      <c r="B116" s="41"/>
      <c r="C116" s="42"/>
      <c r="D116" s="201" t="s">
        <v>155</v>
      </c>
      <c r="E116" s="42"/>
      <c r="F116" s="202" t="s">
        <v>217</v>
      </c>
      <c r="G116" s="42"/>
      <c r="H116" s="42"/>
      <c r="I116" s="203"/>
      <c r="J116" s="42"/>
      <c r="K116" s="42"/>
      <c r="L116" s="46"/>
      <c r="M116" s="204"/>
      <c r="N116" s="205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155</v>
      </c>
      <c r="AU116" s="19" t="s">
        <v>71</v>
      </c>
    </row>
    <row r="117" s="10" customFormat="1">
      <c r="A117" s="10"/>
      <c r="B117" s="206"/>
      <c r="C117" s="207"/>
      <c r="D117" s="201" t="s">
        <v>156</v>
      </c>
      <c r="E117" s="208" t="s">
        <v>19</v>
      </c>
      <c r="F117" s="209" t="s">
        <v>340</v>
      </c>
      <c r="G117" s="207"/>
      <c r="H117" s="210">
        <v>2070</v>
      </c>
      <c r="I117" s="211"/>
      <c r="J117" s="207"/>
      <c r="K117" s="207"/>
      <c r="L117" s="212"/>
      <c r="M117" s="213"/>
      <c r="N117" s="214"/>
      <c r="O117" s="214"/>
      <c r="P117" s="214"/>
      <c r="Q117" s="214"/>
      <c r="R117" s="214"/>
      <c r="S117" s="214"/>
      <c r="T117" s="21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T117" s="216" t="s">
        <v>156</v>
      </c>
      <c r="AU117" s="216" t="s">
        <v>71</v>
      </c>
      <c r="AV117" s="10" t="s">
        <v>81</v>
      </c>
      <c r="AW117" s="10" t="s">
        <v>32</v>
      </c>
      <c r="AX117" s="10" t="s">
        <v>79</v>
      </c>
      <c r="AY117" s="216" t="s">
        <v>153</v>
      </c>
    </row>
    <row r="118" s="2" customFormat="1" ht="16.5" customHeight="1">
      <c r="A118" s="40"/>
      <c r="B118" s="41"/>
      <c r="C118" s="217" t="s">
        <v>219</v>
      </c>
      <c r="D118" s="217" t="s">
        <v>163</v>
      </c>
      <c r="E118" s="218" t="s">
        <v>220</v>
      </c>
      <c r="F118" s="219" t="s">
        <v>221</v>
      </c>
      <c r="G118" s="220" t="s">
        <v>188</v>
      </c>
      <c r="H118" s="221">
        <v>3.4500000000000002</v>
      </c>
      <c r="I118" s="222"/>
      <c r="J118" s="223">
        <f>ROUND(I118*H118,2)</f>
        <v>0</v>
      </c>
      <c r="K118" s="219" t="s">
        <v>151</v>
      </c>
      <c r="L118" s="46"/>
      <c r="M118" s="224" t="s">
        <v>19</v>
      </c>
      <c r="N118" s="225" t="s">
        <v>42</v>
      </c>
      <c r="O118" s="86"/>
      <c r="P118" s="197">
        <f>O118*H118</f>
        <v>0</v>
      </c>
      <c r="Q118" s="197">
        <v>0</v>
      </c>
      <c r="R118" s="197">
        <f>Q118*H118</f>
        <v>0</v>
      </c>
      <c r="S118" s="197">
        <v>0</v>
      </c>
      <c r="T118" s="198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199" t="s">
        <v>154</v>
      </c>
      <c r="AT118" s="199" t="s">
        <v>163</v>
      </c>
      <c r="AU118" s="199" t="s">
        <v>71</v>
      </c>
      <c r="AY118" s="19" t="s">
        <v>153</v>
      </c>
      <c r="BE118" s="200">
        <f>IF(N118="základní",J118,0)</f>
        <v>0</v>
      </c>
      <c r="BF118" s="200">
        <f>IF(N118="snížená",J118,0)</f>
        <v>0</v>
      </c>
      <c r="BG118" s="200">
        <f>IF(N118="zákl. přenesená",J118,0)</f>
        <v>0</v>
      </c>
      <c r="BH118" s="200">
        <f>IF(N118="sníž. přenesená",J118,0)</f>
        <v>0</v>
      </c>
      <c r="BI118" s="200">
        <f>IF(N118="nulová",J118,0)</f>
        <v>0</v>
      </c>
      <c r="BJ118" s="19" t="s">
        <v>79</v>
      </c>
      <c r="BK118" s="200">
        <f>ROUND(I118*H118,2)</f>
        <v>0</v>
      </c>
      <c r="BL118" s="19" t="s">
        <v>154</v>
      </c>
      <c r="BM118" s="199" t="s">
        <v>222</v>
      </c>
    </row>
    <row r="119" s="2" customFormat="1">
      <c r="A119" s="40"/>
      <c r="B119" s="41"/>
      <c r="C119" s="42"/>
      <c r="D119" s="201" t="s">
        <v>155</v>
      </c>
      <c r="E119" s="42"/>
      <c r="F119" s="202" t="s">
        <v>223</v>
      </c>
      <c r="G119" s="42"/>
      <c r="H119" s="42"/>
      <c r="I119" s="203"/>
      <c r="J119" s="42"/>
      <c r="K119" s="42"/>
      <c r="L119" s="46"/>
      <c r="M119" s="204"/>
      <c r="N119" s="205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155</v>
      </c>
      <c r="AU119" s="19" t="s">
        <v>71</v>
      </c>
    </row>
    <row r="120" s="2" customFormat="1" ht="16.5" customHeight="1">
      <c r="A120" s="40"/>
      <c r="B120" s="41"/>
      <c r="C120" s="217" t="s">
        <v>189</v>
      </c>
      <c r="D120" s="217" t="s">
        <v>163</v>
      </c>
      <c r="E120" s="218" t="s">
        <v>224</v>
      </c>
      <c r="F120" s="219" t="s">
        <v>225</v>
      </c>
      <c r="G120" s="220" t="s">
        <v>226</v>
      </c>
      <c r="H120" s="221">
        <v>100</v>
      </c>
      <c r="I120" s="222"/>
      <c r="J120" s="223">
        <f>ROUND(I120*H120,2)</f>
        <v>0</v>
      </c>
      <c r="K120" s="219" t="s">
        <v>151</v>
      </c>
      <c r="L120" s="46"/>
      <c r="M120" s="224" t="s">
        <v>19</v>
      </c>
      <c r="N120" s="225" t="s">
        <v>42</v>
      </c>
      <c r="O120" s="86"/>
      <c r="P120" s="197">
        <f>O120*H120</f>
        <v>0</v>
      </c>
      <c r="Q120" s="197">
        <v>0</v>
      </c>
      <c r="R120" s="197">
        <f>Q120*H120</f>
        <v>0</v>
      </c>
      <c r="S120" s="197">
        <v>0</v>
      </c>
      <c r="T120" s="19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199" t="s">
        <v>154</v>
      </c>
      <c r="AT120" s="199" t="s">
        <v>163</v>
      </c>
      <c r="AU120" s="199" t="s">
        <v>71</v>
      </c>
      <c r="AY120" s="19" t="s">
        <v>153</v>
      </c>
      <c r="BE120" s="200">
        <f>IF(N120="základní",J120,0)</f>
        <v>0</v>
      </c>
      <c r="BF120" s="200">
        <f>IF(N120="snížená",J120,0)</f>
        <v>0</v>
      </c>
      <c r="BG120" s="200">
        <f>IF(N120="zákl. přenesená",J120,0)</f>
        <v>0</v>
      </c>
      <c r="BH120" s="200">
        <f>IF(N120="sníž. přenesená",J120,0)</f>
        <v>0</v>
      </c>
      <c r="BI120" s="200">
        <f>IF(N120="nulová",J120,0)</f>
        <v>0</v>
      </c>
      <c r="BJ120" s="19" t="s">
        <v>79</v>
      </c>
      <c r="BK120" s="200">
        <f>ROUND(I120*H120,2)</f>
        <v>0</v>
      </c>
      <c r="BL120" s="19" t="s">
        <v>154</v>
      </c>
      <c r="BM120" s="199" t="s">
        <v>227</v>
      </c>
    </row>
    <row r="121" s="2" customFormat="1">
      <c r="A121" s="40"/>
      <c r="B121" s="41"/>
      <c r="C121" s="42"/>
      <c r="D121" s="201" t="s">
        <v>155</v>
      </c>
      <c r="E121" s="42"/>
      <c r="F121" s="202" t="s">
        <v>228</v>
      </c>
      <c r="G121" s="42"/>
      <c r="H121" s="42"/>
      <c r="I121" s="203"/>
      <c r="J121" s="42"/>
      <c r="K121" s="42"/>
      <c r="L121" s="46"/>
      <c r="M121" s="204"/>
      <c r="N121" s="205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155</v>
      </c>
      <c r="AU121" s="19" t="s">
        <v>71</v>
      </c>
    </row>
    <row r="122" s="2" customFormat="1" ht="16.5" customHeight="1">
      <c r="A122" s="40"/>
      <c r="B122" s="41"/>
      <c r="C122" s="217" t="s">
        <v>229</v>
      </c>
      <c r="D122" s="217" t="s">
        <v>163</v>
      </c>
      <c r="E122" s="218" t="s">
        <v>230</v>
      </c>
      <c r="F122" s="219" t="s">
        <v>231</v>
      </c>
      <c r="G122" s="220" t="s">
        <v>226</v>
      </c>
      <c r="H122" s="221">
        <v>20</v>
      </c>
      <c r="I122" s="222"/>
      <c r="J122" s="223">
        <f>ROUND(I122*H122,2)</f>
        <v>0</v>
      </c>
      <c r="K122" s="219" t="s">
        <v>151</v>
      </c>
      <c r="L122" s="46"/>
      <c r="M122" s="224" t="s">
        <v>19</v>
      </c>
      <c r="N122" s="225" t="s">
        <v>42</v>
      </c>
      <c r="O122" s="86"/>
      <c r="P122" s="197">
        <f>O122*H122</f>
        <v>0</v>
      </c>
      <c r="Q122" s="197">
        <v>0</v>
      </c>
      <c r="R122" s="197">
        <f>Q122*H122</f>
        <v>0</v>
      </c>
      <c r="S122" s="197">
        <v>0</v>
      </c>
      <c r="T122" s="198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199" t="s">
        <v>154</v>
      </c>
      <c r="AT122" s="199" t="s">
        <v>163</v>
      </c>
      <c r="AU122" s="199" t="s">
        <v>71</v>
      </c>
      <c r="AY122" s="19" t="s">
        <v>153</v>
      </c>
      <c r="BE122" s="200">
        <f>IF(N122="základní",J122,0)</f>
        <v>0</v>
      </c>
      <c r="BF122" s="200">
        <f>IF(N122="snížená",J122,0)</f>
        <v>0</v>
      </c>
      <c r="BG122" s="200">
        <f>IF(N122="zákl. přenesená",J122,0)</f>
        <v>0</v>
      </c>
      <c r="BH122" s="200">
        <f>IF(N122="sníž. přenesená",J122,0)</f>
        <v>0</v>
      </c>
      <c r="BI122" s="200">
        <f>IF(N122="nulová",J122,0)</f>
        <v>0</v>
      </c>
      <c r="BJ122" s="19" t="s">
        <v>79</v>
      </c>
      <c r="BK122" s="200">
        <f>ROUND(I122*H122,2)</f>
        <v>0</v>
      </c>
      <c r="BL122" s="19" t="s">
        <v>154</v>
      </c>
      <c r="BM122" s="199" t="s">
        <v>232</v>
      </c>
    </row>
    <row r="123" s="2" customFormat="1">
      <c r="A123" s="40"/>
      <c r="B123" s="41"/>
      <c r="C123" s="42"/>
      <c r="D123" s="201" t="s">
        <v>155</v>
      </c>
      <c r="E123" s="42"/>
      <c r="F123" s="202" t="s">
        <v>233</v>
      </c>
      <c r="G123" s="42"/>
      <c r="H123" s="42"/>
      <c r="I123" s="203"/>
      <c r="J123" s="42"/>
      <c r="K123" s="42"/>
      <c r="L123" s="46"/>
      <c r="M123" s="204"/>
      <c r="N123" s="205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155</v>
      </c>
      <c r="AU123" s="19" t="s">
        <v>71</v>
      </c>
    </row>
    <row r="124" s="2" customFormat="1" ht="16.5" customHeight="1">
      <c r="A124" s="40"/>
      <c r="B124" s="41"/>
      <c r="C124" s="217" t="s">
        <v>193</v>
      </c>
      <c r="D124" s="217" t="s">
        <v>163</v>
      </c>
      <c r="E124" s="218" t="s">
        <v>234</v>
      </c>
      <c r="F124" s="219" t="s">
        <v>235</v>
      </c>
      <c r="G124" s="220" t="s">
        <v>226</v>
      </c>
      <c r="H124" s="221">
        <v>20</v>
      </c>
      <c r="I124" s="222"/>
      <c r="J124" s="223">
        <f>ROUND(I124*H124,2)</f>
        <v>0</v>
      </c>
      <c r="K124" s="219" t="s">
        <v>151</v>
      </c>
      <c r="L124" s="46"/>
      <c r="M124" s="224" t="s">
        <v>19</v>
      </c>
      <c r="N124" s="225" t="s">
        <v>42</v>
      </c>
      <c r="O124" s="86"/>
      <c r="P124" s="197">
        <f>O124*H124</f>
        <v>0</v>
      </c>
      <c r="Q124" s="197">
        <v>0</v>
      </c>
      <c r="R124" s="197">
        <f>Q124*H124</f>
        <v>0</v>
      </c>
      <c r="S124" s="197">
        <v>0</v>
      </c>
      <c r="T124" s="198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199" t="s">
        <v>154</v>
      </c>
      <c r="AT124" s="199" t="s">
        <v>163</v>
      </c>
      <c r="AU124" s="199" t="s">
        <v>71</v>
      </c>
      <c r="AY124" s="19" t="s">
        <v>153</v>
      </c>
      <c r="BE124" s="200">
        <f>IF(N124="základní",J124,0)</f>
        <v>0</v>
      </c>
      <c r="BF124" s="200">
        <f>IF(N124="snížená",J124,0)</f>
        <v>0</v>
      </c>
      <c r="BG124" s="200">
        <f>IF(N124="zákl. přenesená",J124,0)</f>
        <v>0</v>
      </c>
      <c r="BH124" s="200">
        <f>IF(N124="sníž. přenesená",J124,0)</f>
        <v>0</v>
      </c>
      <c r="BI124" s="200">
        <f>IF(N124="nulová",J124,0)</f>
        <v>0</v>
      </c>
      <c r="BJ124" s="19" t="s">
        <v>79</v>
      </c>
      <c r="BK124" s="200">
        <f>ROUND(I124*H124,2)</f>
        <v>0</v>
      </c>
      <c r="BL124" s="19" t="s">
        <v>154</v>
      </c>
      <c r="BM124" s="199" t="s">
        <v>236</v>
      </c>
    </row>
    <row r="125" s="2" customFormat="1">
      <c r="A125" s="40"/>
      <c r="B125" s="41"/>
      <c r="C125" s="42"/>
      <c r="D125" s="201" t="s">
        <v>155</v>
      </c>
      <c r="E125" s="42"/>
      <c r="F125" s="202" t="s">
        <v>237</v>
      </c>
      <c r="G125" s="42"/>
      <c r="H125" s="42"/>
      <c r="I125" s="203"/>
      <c r="J125" s="42"/>
      <c r="K125" s="42"/>
      <c r="L125" s="46"/>
      <c r="M125" s="204"/>
      <c r="N125" s="205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155</v>
      </c>
      <c r="AU125" s="19" t="s">
        <v>71</v>
      </c>
    </row>
    <row r="126" s="2" customFormat="1" ht="24.15" customHeight="1">
      <c r="A126" s="40"/>
      <c r="B126" s="41"/>
      <c r="C126" s="217" t="s">
        <v>238</v>
      </c>
      <c r="D126" s="217" t="s">
        <v>163</v>
      </c>
      <c r="E126" s="218" t="s">
        <v>239</v>
      </c>
      <c r="F126" s="219" t="s">
        <v>240</v>
      </c>
      <c r="G126" s="220" t="s">
        <v>198</v>
      </c>
      <c r="H126" s="221">
        <v>6890</v>
      </c>
      <c r="I126" s="222"/>
      <c r="J126" s="223">
        <f>ROUND(I126*H126,2)</f>
        <v>0</v>
      </c>
      <c r="K126" s="219" t="s">
        <v>151</v>
      </c>
      <c r="L126" s="46"/>
      <c r="M126" s="224" t="s">
        <v>19</v>
      </c>
      <c r="N126" s="225" t="s">
        <v>42</v>
      </c>
      <c r="O126" s="86"/>
      <c r="P126" s="197">
        <f>O126*H126</f>
        <v>0</v>
      </c>
      <c r="Q126" s="197">
        <v>0</v>
      </c>
      <c r="R126" s="197">
        <f>Q126*H126</f>
        <v>0</v>
      </c>
      <c r="S126" s="197">
        <v>0</v>
      </c>
      <c r="T126" s="198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199" t="s">
        <v>154</v>
      </c>
      <c r="AT126" s="199" t="s">
        <v>163</v>
      </c>
      <c r="AU126" s="199" t="s">
        <v>71</v>
      </c>
      <c r="AY126" s="19" t="s">
        <v>153</v>
      </c>
      <c r="BE126" s="200">
        <f>IF(N126="základní",J126,0)</f>
        <v>0</v>
      </c>
      <c r="BF126" s="200">
        <f>IF(N126="snížená",J126,0)</f>
        <v>0</v>
      </c>
      <c r="BG126" s="200">
        <f>IF(N126="zákl. přenesená",J126,0)</f>
        <v>0</v>
      </c>
      <c r="BH126" s="200">
        <f>IF(N126="sníž. přenesená",J126,0)</f>
        <v>0</v>
      </c>
      <c r="BI126" s="200">
        <f>IF(N126="nulová",J126,0)</f>
        <v>0</v>
      </c>
      <c r="BJ126" s="19" t="s">
        <v>79</v>
      </c>
      <c r="BK126" s="200">
        <f>ROUND(I126*H126,2)</f>
        <v>0</v>
      </c>
      <c r="BL126" s="19" t="s">
        <v>154</v>
      </c>
      <c r="BM126" s="199" t="s">
        <v>241</v>
      </c>
    </row>
    <row r="127" s="2" customFormat="1">
      <c r="A127" s="40"/>
      <c r="B127" s="41"/>
      <c r="C127" s="42"/>
      <c r="D127" s="201" t="s">
        <v>155</v>
      </c>
      <c r="E127" s="42"/>
      <c r="F127" s="202" t="s">
        <v>242</v>
      </c>
      <c r="G127" s="42"/>
      <c r="H127" s="42"/>
      <c r="I127" s="203"/>
      <c r="J127" s="42"/>
      <c r="K127" s="42"/>
      <c r="L127" s="46"/>
      <c r="M127" s="204"/>
      <c r="N127" s="205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155</v>
      </c>
      <c r="AU127" s="19" t="s">
        <v>71</v>
      </c>
    </row>
    <row r="128" s="2" customFormat="1" ht="21.75" customHeight="1">
      <c r="A128" s="40"/>
      <c r="B128" s="41"/>
      <c r="C128" s="217" t="s">
        <v>199</v>
      </c>
      <c r="D128" s="217" t="s">
        <v>163</v>
      </c>
      <c r="E128" s="218" t="s">
        <v>243</v>
      </c>
      <c r="F128" s="219" t="s">
        <v>244</v>
      </c>
      <c r="G128" s="220" t="s">
        <v>198</v>
      </c>
      <c r="H128" s="221">
        <v>3450</v>
      </c>
      <c r="I128" s="222"/>
      <c r="J128" s="223">
        <f>ROUND(I128*H128,2)</f>
        <v>0</v>
      </c>
      <c r="K128" s="219" t="s">
        <v>151</v>
      </c>
      <c r="L128" s="46"/>
      <c r="M128" s="224" t="s">
        <v>19</v>
      </c>
      <c r="N128" s="225" t="s">
        <v>42</v>
      </c>
      <c r="O128" s="86"/>
      <c r="P128" s="197">
        <f>O128*H128</f>
        <v>0</v>
      </c>
      <c r="Q128" s="197">
        <v>0</v>
      </c>
      <c r="R128" s="197">
        <f>Q128*H128</f>
        <v>0</v>
      </c>
      <c r="S128" s="197">
        <v>0</v>
      </c>
      <c r="T128" s="198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199" t="s">
        <v>154</v>
      </c>
      <c r="AT128" s="199" t="s">
        <v>163</v>
      </c>
      <c r="AU128" s="199" t="s">
        <v>71</v>
      </c>
      <c r="AY128" s="19" t="s">
        <v>153</v>
      </c>
      <c r="BE128" s="200">
        <f>IF(N128="základní",J128,0)</f>
        <v>0</v>
      </c>
      <c r="BF128" s="200">
        <f>IF(N128="snížená",J128,0)</f>
        <v>0</v>
      </c>
      <c r="BG128" s="200">
        <f>IF(N128="zákl. přenesená",J128,0)</f>
        <v>0</v>
      </c>
      <c r="BH128" s="200">
        <f>IF(N128="sníž. přenesená",J128,0)</f>
        <v>0</v>
      </c>
      <c r="BI128" s="200">
        <f>IF(N128="nulová",J128,0)</f>
        <v>0</v>
      </c>
      <c r="BJ128" s="19" t="s">
        <v>79</v>
      </c>
      <c r="BK128" s="200">
        <f>ROUND(I128*H128,2)</f>
        <v>0</v>
      </c>
      <c r="BL128" s="19" t="s">
        <v>154</v>
      </c>
      <c r="BM128" s="199" t="s">
        <v>245</v>
      </c>
    </row>
    <row r="129" s="2" customFormat="1">
      <c r="A129" s="40"/>
      <c r="B129" s="41"/>
      <c r="C129" s="42"/>
      <c r="D129" s="201" t="s">
        <v>155</v>
      </c>
      <c r="E129" s="42"/>
      <c r="F129" s="202" t="s">
        <v>246</v>
      </c>
      <c r="G129" s="42"/>
      <c r="H129" s="42"/>
      <c r="I129" s="203"/>
      <c r="J129" s="42"/>
      <c r="K129" s="42"/>
      <c r="L129" s="46"/>
      <c r="M129" s="204"/>
      <c r="N129" s="205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155</v>
      </c>
      <c r="AU129" s="19" t="s">
        <v>71</v>
      </c>
    </row>
    <row r="130" s="2" customFormat="1" ht="16.5" customHeight="1">
      <c r="A130" s="40"/>
      <c r="B130" s="41"/>
      <c r="C130" s="217" t="s">
        <v>7</v>
      </c>
      <c r="D130" s="217" t="s">
        <v>163</v>
      </c>
      <c r="E130" s="218" t="s">
        <v>247</v>
      </c>
      <c r="F130" s="219" t="s">
        <v>248</v>
      </c>
      <c r="G130" s="220" t="s">
        <v>215</v>
      </c>
      <c r="H130" s="221">
        <v>198</v>
      </c>
      <c r="I130" s="222"/>
      <c r="J130" s="223">
        <f>ROUND(I130*H130,2)</f>
        <v>0</v>
      </c>
      <c r="K130" s="219" t="s">
        <v>151</v>
      </c>
      <c r="L130" s="46"/>
      <c r="M130" s="224" t="s">
        <v>19</v>
      </c>
      <c r="N130" s="225" t="s">
        <v>42</v>
      </c>
      <c r="O130" s="86"/>
      <c r="P130" s="197">
        <f>O130*H130</f>
        <v>0</v>
      </c>
      <c r="Q130" s="197">
        <v>0</v>
      </c>
      <c r="R130" s="197">
        <f>Q130*H130</f>
        <v>0</v>
      </c>
      <c r="S130" s="197">
        <v>0</v>
      </c>
      <c r="T130" s="198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199" t="s">
        <v>154</v>
      </c>
      <c r="AT130" s="199" t="s">
        <v>163</v>
      </c>
      <c r="AU130" s="199" t="s">
        <v>71</v>
      </c>
      <c r="AY130" s="19" t="s">
        <v>153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19" t="s">
        <v>79</v>
      </c>
      <c r="BK130" s="200">
        <f>ROUND(I130*H130,2)</f>
        <v>0</v>
      </c>
      <c r="BL130" s="19" t="s">
        <v>154</v>
      </c>
      <c r="BM130" s="199" t="s">
        <v>249</v>
      </c>
    </row>
    <row r="131" s="2" customFormat="1">
      <c r="A131" s="40"/>
      <c r="B131" s="41"/>
      <c r="C131" s="42"/>
      <c r="D131" s="201" t="s">
        <v>155</v>
      </c>
      <c r="E131" s="42"/>
      <c r="F131" s="202" t="s">
        <v>250</v>
      </c>
      <c r="G131" s="42"/>
      <c r="H131" s="42"/>
      <c r="I131" s="203"/>
      <c r="J131" s="42"/>
      <c r="K131" s="42"/>
      <c r="L131" s="46"/>
      <c r="M131" s="204"/>
      <c r="N131" s="205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155</v>
      </c>
      <c r="AU131" s="19" t="s">
        <v>71</v>
      </c>
    </row>
    <row r="132" s="2" customFormat="1" ht="16.5" customHeight="1">
      <c r="A132" s="40"/>
      <c r="B132" s="41"/>
      <c r="C132" s="217" t="s">
        <v>203</v>
      </c>
      <c r="D132" s="217" t="s">
        <v>163</v>
      </c>
      <c r="E132" s="218" t="s">
        <v>251</v>
      </c>
      <c r="F132" s="219" t="s">
        <v>252</v>
      </c>
      <c r="G132" s="220" t="s">
        <v>215</v>
      </c>
      <c r="H132" s="221">
        <v>15</v>
      </c>
      <c r="I132" s="222"/>
      <c r="J132" s="223">
        <f>ROUND(I132*H132,2)</f>
        <v>0</v>
      </c>
      <c r="K132" s="219" t="s">
        <v>151</v>
      </c>
      <c r="L132" s="46"/>
      <c r="M132" s="224" t="s">
        <v>19</v>
      </c>
      <c r="N132" s="225" t="s">
        <v>42</v>
      </c>
      <c r="O132" s="86"/>
      <c r="P132" s="197">
        <f>O132*H132</f>
        <v>0</v>
      </c>
      <c r="Q132" s="197">
        <v>0</v>
      </c>
      <c r="R132" s="197">
        <f>Q132*H132</f>
        <v>0</v>
      </c>
      <c r="S132" s="197">
        <v>0</v>
      </c>
      <c r="T132" s="198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199" t="s">
        <v>154</v>
      </c>
      <c r="AT132" s="199" t="s">
        <v>163</v>
      </c>
      <c r="AU132" s="199" t="s">
        <v>71</v>
      </c>
      <c r="AY132" s="19" t="s">
        <v>153</v>
      </c>
      <c r="BE132" s="200">
        <f>IF(N132="základní",J132,0)</f>
        <v>0</v>
      </c>
      <c r="BF132" s="200">
        <f>IF(N132="snížená",J132,0)</f>
        <v>0</v>
      </c>
      <c r="BG132" s="200">
        <f>IF(N132="zákl. přenesená",J132,0)</f>
        <v>0</v>
      </c>
      <c r="BH132" s="200">
        <f>IF(N132="sníž. přenesená",J132,0)</f>
        <v>0</v>
      </c>
      <c r="BI132" s="200">
        <f>IF(N132="nulová",J132,0)</f>
        <v>0</v>
      </c>
      <c r="BJ132" s="19" t="s">
        <v>79</v>
      </c>
      <c r="BK132" s="200">
        <f>ROUND(I132*H132,2)</f>
        <v>0</v>
      </c>
      <c r="BL132" s="19" t="s">
        <v>154</v>
      </c>
      <c r="BM132" s="199" t="s">
        <v>253</v>
      </c>
    </row>
    <row r="133" s="2" customFormat="1">
      <c r="A133" s="40"/>
      <c r="B133" s="41"/>
      <c r="C133" s="42"/>
      <c r="D133" s="201" t="s">
        <v>155</v>
      </c>
      <c r="E133" s="42"/>
      <c r="F133" s="202" t="s">
        <v>254</v>
      </c>
      <c r="G133" s="42"/>
      <c r="H133" s="42"/>
      <c r="I133" s="203"/>
      <c r="J133" s="42"/>
      <c r="K133" s="42"/>
      <c r="L133" s="46"/>
      <c r="M133" s="204"/>
      <c r="N133" s="205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155</v>
      </c>
      <c r="AU133" s="19" t="s">
        <v>71</v>
      </c>
    </row>
    <row r="134" s="2" customFormat="1">
      <c r="A134" s="40"/>
      <c r="B134" s="41"/>
      <c r="C134" s="42"/>
      <c r="D134" s="201" t="s">
        <v>255</v>
      </c>
      <c r="E134" s="42"/>
      <c r="F134" s="237" t="s">
        <v>256</v>
      </c>
      <c r="G134" s="42"/>
      <c r="H134" s="42"/>
      <c r="I134" s="203"/>
      <c r="J134" s="42"/>
      <c r="K134" s="42"/>
      <c r="L134" s="46"/>
      <c r="M134" s="204"/>
      <c r="N134" s="205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255</v>
      </c>
      <c r="AU134" s="19" t="s">
        <v>71</v>
      </c>
    </row>
    <row r="135" s="10" customFormat="1">
      <c r="A135" s="10"/>
      <c r="B135" s="206"/>
      <c r="C135" s="207"/>
      <c r="D135" s="201" t="s">
        <v>156</v>
      </c>
      <c r="E135" s="208" t="s">
        <v>19</v>
      </c>
      <c r="F135" s="209" t="s">
        <v>257</v>
      </c>
      <c r="G135" s="207"/>
      <c r="H135" s="210">
        <v>15</v>
      </c>
      <c r="I135" s="211"/>
      <c r="J135" s="207"/>
      <c r="K135" s="207"/>
      <c r="L135" s="212"/>
      <c r="M135" s="213"/>
      <c r="N135" s="214"/>
      <c r="O135" s="214"/>
      <c r="P135" s="214"/>
      <c r="Q135" s="214"/>
      <c r="R135" s="214"/>
      <c r="S135" s="214"/>
      <c r="T135" s="21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T135" s="216" t="s">
        <v>156</v>
      </c>
      <c r="AU135" s="216" t="s">
        <v>71</v>
      </c>
      <c r="AV135" s="10" t="s">
        <v>81</v>
      </c>
      <c r="AW135" s="10" t="s">
        <v>32</v>
      </c>
      <c r="AX135" s="10" t="s">
        <v>79</v>
      </c>
      <c r="AY135" s="216" t="s">
        <v>153</v>
      </c>
    </row>
    <row r="136" s="2" customFormat="1" ht="16.5" customHeight="1">
      <c r="A136" s="40"/>
      <c r="B136" s="41"/>
      <c r="C136" s="217" t="s">
        <v>258</v>
      </c>
      <c r="D136" s="217" t="s">
        <v>163</v>
      </c>
      <c r="E136" s="218" t="s">
        <v>259</v>
      </c>
      <c r="F136" s="219" t="s">
        <v>260</v>
      </c>
      <c r="G136" s="220" t="s">
        <v>150</v>
      </c>
      <c r="H136" s="221">
        <v>428.25400000000002</v>
      </c>
      <c r="I136" s="222"/>
      <c r="J136" s="223">
        <f>ROUND(I136*H136,2)</f>
        <v>0</v>
      </c>
      <c r="K136" s="219" t="s">
        <v>151</v>
      </c>
      <c r="L136" s="46"/>
      <c r="M136" s="224" t="s">
        <v>19</v>
      </c>
      <c r="N136" s="225" t="s">
        <v>42</v>
      </c>
      <c r="O136" s="86"/>
      <c r="P136" s="197">
        <f>O136*H136</f>
        <v>0</v>
      </c>
      <c r="Q136" s="197">
        <v>0</v>
      </c>
      <c r="R136" s="197">
        <f>Q136*H136</f>
        <v>0</v>
      </c>
      <c r="S136" s="197">
        <v>0</v>
      </c>
      <c r="T136" s="198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199" t="s">
        <v>154</v>
      </c>
      <c r="AT136" s="199" t="s">
        <v>163</v>
      </c>
      <c r="AU136" s="199" t="s">
        <v>71</v>
      </c>
      <c r="AY136" s="19" t="s">
        <v>153</v>
      </c>
      <c r="BE136" s="200">
        <f>IF(N136="základní",J136,0)</f>
        <v>0</v>
      </c>
      <c r="BF136" s="200">
        <f>IF(N136="snížená",J136,0)</f>
        <v>0</v>
      </c>
      <c r="BG136" s="200">
        <f>IF(N136="zákl. přenesená",J136,0)</f>
        <v>0</v>
      </c>
      <c r="BH136" s="200">
        <f>IF(N136="sníž. přenesená",J136,0)</f>
        <v>0</v>
      </c>
      <c r="BI136" s="200">
        <f>IF(N136="nulová",J136,0)</f>
        <v>0</v>
      </c>
      <c r="BJ136" s="19" t="s">
        <v>79</v>
      </c>
      <c r="BK136" s="200">
        <f>ROUND(I136*H136,2)</f>
        <v>0</v>
      </c>
      <c r="BL136" s="19" t="s">
        <v>154</v>
      </c>
      <c r="BM136" s="199" t="s">
        <v>261</v>
      </c>
    </row>
    <row r="137" s="2" customFormat="1">
      <c r="A137" s="40"/>
      <c r="B137" s="41"/>
      <c r="C137" s="42"/>
      <c r="D137" s="201" t="s">
        <v>155</v>
      </c>
      <c r="E137" s="42"/>
      <c r="F137" s="202" t="s">
        <v>262</v>
      </c>
      <c r="G137" s="42"/>
      <c r="H137" s="42"/>
      <c r="I137" s="203"/>
      <c r="J137" s="42"/>
      <c r="K137" s="42"/>
      <c r="L137" s="46"/>
      <c r="M137" s="204"/>
      <c r="N137" s="205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155</v>
      </c>
      <c r="AU137" s="19" t="s">
        <v>71</v>
      </c>
    </row>
    <row r="138" s="10" customFormat="1">
      <c r="A138" s="10"/>
      <c r="B138" s="206"/>
      <c r="C138" s="207"/>
      <c r="D138" s="201" t="s">
        <v>156</v>
      </c>
      <c r="E138" s="208" t="s">
        <v>19</v>
      </c>
      <c r="F138" s="209" t="s">
        <v>341</v>
      </c>
      <c r="G138" s="207"/>
      <c r="H138" s="210">
        <v>428.25400000000002</v>
      </c>
      <c r="I138" s="211"/>
      <c r="J138" s="207"/>
      <c r="K138" s="207"/>
      <c r="L138" s="212"/>
      <c r="M138" s="213"/>
      <c r="N138" s="214"/>
      <c r="O138" s="214"/>
      <c r="P138" s="214"/>
      <c r="Q138" s="214"/>
      <c r="R138" s="214"/>
      <c r="S138" s="214"/>
      <c r="T138" s="21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T138" s="216" t="s">
        <v>156</v>
      </c>
      <c r="AU138" s="216" t="s">
        <v>71</v>
      </c>
      <c r="AV138" s="10" t="s">
        <v>81</v>
      </c>
      <c r="AW138" s="10" t="s">
        <v>32</v>
      </c>
      <c r="AX138" s="10" t="s">
        <v>79</v>
      </c>
      <c r="AY138" s="216" t="s">
        <v>153</v>
      </c>
    </row>
    <row r="139" s="2" customFormat="1" ht="24.15" customHeight="1">
      <c r="A139" s="40"/>
      <c r="B139" s="41"/>
      <c r="C139" s="217" t="s">
        <v>208</v>
      </c>
      <c r="D139" s="217" t="s">
        <v>163</v>
      </c>
      <c r="E139" s="218" t="s">
        <v>271</v>
      </c>
      <c r="F139" s="219" t="s">
        <v>272</v>
      </c>
      <c r="G139" s="220" t="s">
        <v>150</v>
      </c>
      <c r="H139" s="221">
        <v>4145.6210000000001</v>
      </c>
      <c r="I139" s="222"/>
      <c r="J139" s="223">
        <f>ROUND(I139*H139,2)</f>
        <v>0</v>
      </c>
      <c r="K139" s="219" t="s">
        <v>151</v>
      </c>
      <c r="L139" s="46"/>
      <c r="M139" s="224" t="s">
        <v>19</v>
      </c>
      <c r="N139" s="225" t="s">
        <v>42</v>
      </c>
      <c r="O139" s="86"/>
      <c r="P139" s="197">
        <f>O139*H139</f>
        <v>0</v>
      </c>
      <c r="Q139" s="197">
        <v>0</v>
      </c>
      <c r="R139" s="197">
        <f>Q139*H139</f>
        <v>0</v>
      </c>
      <c r="S139" s="197">
        <v>0</v>
      </c>
      <c r="T139" s="198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199" t="s">
        <v>154</v>
      </c>
      <c r="AT139" s="199" t="s">
        <v>163</v>
      </c>
      <c r="AU139" s="199" t="s">
        <v>71</v>
      </c>
      <c r="AY139" s="19" t="s">
        <v>153</v>
      </c>
      <c r="BE139" s="200">
        <f>IF(N139="základní",J139,0)</f>
        <v>0</v>
      </c>
      <c r="BF139" s="200">
        <f>IF(N139="snížená",J139,0)</f>
        <v>0</v>
      </c>
      <c r="BG139" s="200">
        <f>IF(N139="zákl. přenesená",J139,0)</f>
        <v>0</v>
      </c>
      <c r="BH139" s="200">
        <f>IF(N139="sníž. přenesená",J139,0)</f>
        <v>0</v>
      </c>
      <c r="BI139" s="200">
        <f>IF(N139="nulová",J139,0)</f>
        <v>0</v>
      </c>
      <c r="BJ139" s="19" t="s">
        <v>79</v>
      </c>
      <c r="BK139" s="200">
        <f>ROUND(I139*H139,2)</f>
        <v>0</v>
      </c>
      <c r="BL139" s="19" t="s">
        <v>154</v>
      </c>
      <c r="BM139" s="199" t="s">
        <v>273</v>
      </c>
    </row>
    <row r="140" s="2" customFormat="1">
      <c r="A140" s="40"/>
      <c r="B140" s="41"/>
      <c r="C140" s="42"/>
      <c r="D140" s="201" t="s">
        <v>155</v>
      </c>
      <c r="E140" s="42"/>
      <c r="F140" s="202" t="s">
        <v>274</v>
      </c>
      <c r="G140" s="42"/>
      <c r="H140" s="42"/>
      <c r="I140" s="203"/>
      <c r="J140" s="42"/>
      <c r="K140" s="42"/>
      <c r="L140" s="46"/>
      <c r="M140" s="204"/>
      <c r="N140" s="205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155</v>
      </c>
      <c r="AU140" s="19" t="s">
        <v>71</v>
      </c>
    </row>
    <row r="141" s="10" customFormat="1">
      <c r="A141" s="10"/>
      <c r="B141" s="206"/>
      <c r="C141" s="207"/>
      <c r="D141" s="201" t="s">
        <v>156</v>
      </c>
      <c r="E141" s="208" t="s">
        <v>19</v>
      </c>
      <c r="F141" s="209" t="s">
        <v>342</v>
      </c>
      <c r="G141" s="207"/>
      <c r="H141" s="210">
        <v>423.21199999999999</v>
      </c>
      <c r="I141" s="211"/>
      <c r="J141" s="207"/>
      <c r="K141" s="207"/>
      <c r="L141" s="212"/>
      <c r="M141" s="213"/>
      <c r="N141" s="214"/>
      <c r="O141" s="214"/>
      <c r="P141" s="214"/>
      <c r="Q141" s="214"/>
      <c r="R141" s="214"/>
      <c r="S141" s="214"/>
      <c r="T141" s="21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T141" s="216" t="s">
        <v>156</v>
      </c>
      <c r="AU141" s="216" t="s">
        <v>71</v>
      </c>
      <c r="AV141" s="10" t="s">
        <v>81</v>
      </c>
      <c r="AW141" s="10" t="s">
        <v>32</v>
      </c>
      <c r="AX141" s="10" t="s">
        <v>71</v>
      </c>
      <c r="AY141" s="216" t="s">
        <v>153</v>
      </c>
    </row>
    <row r="142" s="10" customFormat="1">
      <c r="A142" s="10"/>
      <c r="B142" s="206"/>
      <c r="C142" s="207"/>
      <c r="D142" s="201" t="s">
        <v>156</v>
      </c>
      <c r="E142" s="208" t="s">
        <v>19</v>
      </c>
      <c r="F142" s="209" t="s">
        <v>343</v>
      </c>
      <c r="G142" s="207"/>
      <c r="H142" s="210">
        <v>423.21199999999999</v>
      </c>
      <c r="I142" s="211"/>
      <c r="J142" s="207"/>
      <c r="K142" s="207"/>
      <c r="L142" s="212"/>
      <c r="M142" s="213"/>
      <c r="N142" s="214"/>
      <c r="O142" s="214"/>
      <c r="P142" s="214"/>
      <c r="Q142" s="214"/>
      <c r="R142" s="214"/>
      <c r="S142" s="214"/>
      <c r="T142" s="21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T142" s="216" t="s">
        <v>156</v>
      </c>
      <c r="AU142" s="216" t="s">
        <v>71</v>
      </c>
      <c r="AV142" s="10" t="s">
        <v>81</v>
      </c>
      <c r="AW142" s="10" t="s">
        <v>32</v>
      </c>
      <c r="AX142" s="10" t="s">
        <v>71</v>
      </c>
      <c r="AY142" s="216" t="s">
        <v>153</v>
      </c>
    </row>
    <row r="143" s="10" customFormat="1">
      <c r="A143" s="10"/>
      <c r="B143" s="206"/>
      <c r="C143" s="207"/>
      <c r="D143" s="201" t="s">
        <v>156</v>
      </c>
      <c r="E143" s="208" t="s">
        <v>19</v>
      </c>
      <c r="F143" s="209" t="s">
        <v>344</v>
      </c>
      <c r="G143" s="207"/>
      <c r="H143" s="210">
        <v>4.4950000000000001</v>
      </c>
      <c r="I143" s="211"/>
      <c r="J143" s="207"/>
      <c r="K143" s="207"/>
      <c r="L143" s="212"/>
      <c r="M143" s="213"/>
      <c r="N143" s="214"/>
      <c r="O143" s="214"/>
      <c r="P143" s="214"/>
      <c r="Q143" s="214"/>
      <c r="R143" s="214"/>
      <c r="S143" s="214"/>
      <c r="T143" s="21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T143" s="216" t="s">
        <v>156</v>
      </c>
      <c r="AU143" s="216" t="s">
        <v>71</v>
      </c>
      <c r="AV143" s="10" t="s">
        <v>81</v>
      </c>
      <c r="AW143" s="10" t="s">
        <v>32</v>
      </c>
      <c r="AX143" s="10" t="s">
        <v>71</v>
      </c>
      <c r="AY143" s="216" t="s">
        <v>153</v>
      </c>
    </row>
    <row r="144" s="10" customFormat="1">
      <c r="A144" s="10"/>
      <c r="B144" s="206"/>
      <c r="C144" s="207"/>
      <c r="D144" s="201" t="s">
        <v>156</v>
      </c>
      <c r="E144" s="208" t="s">
        <v>19</v>
      </c>
      <c r="F144" s="209" t="s">
        <v>345</v>
      </c>
      <c r="G144" s="207"/>
      <c r="H144" s="210">
        <v>1647.3510000000001</v>
      </c>
      <c r="I144" s="211"/>
      <c r="J144" s="207"/>
      <c r="K144" s="207"/>
      <c r="L144" s="212"/>
      <c r="M144" s="213"/>
      <c r="N144" s="214"/>
      <c r="O144" s="214"/>
      <c r="P144" s="214"/>
      <c r="Q144" s="214"/>
      <c r="R144" s="214"/>
      <c r="S144" s="214"/>
      <c r="T144" s="21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T144" s="216" t="s">
        <v>156</v>
      </c>
      <c r="AU144" s="216" t="s">
        <v>71</v>
      </c>
      <c r="AV144" s="10" t="s">
        <v>81</v>
      </c>
      <c r="AW144" s="10" t="s">
        <v>32</v>
      </c>
      <c r="AX144" s="10" t="s">
        <v>71</v>
      </c>
      <c r="AY144" s="216" t="s">
        <v>153</v>
      </c>
    </row>
    <row r="145" s="10" customFormat="1">
      <c r="A145" s="10"/>
      <c r="B145" s="206"/>
      <c r="C145" s="207"/>
      <c r="D145" s="201" t="s">
        <v>156</v>
      </c>
      <c r="E145" s="208" t="s">
        <v>19</v>
      </c>
      <c r="F145" s="209" t="s">
        <v>346</v>
      </c>
      <c r="G145" s="207"/>
      <c r="H145" s="210">
        <v>1647.3510000000001</v>
      </c>
      <c r="I145" s="211"/>
      <c r="J145" s="207"/>
      <c r="K145" s="207"/>
      <c r="L145" s="212"/>
      <c r="M145" s="213"/>
      <c r="N145" s="214"/>
      <c r="O145" s="214"/>
      <c r="P145" s="214"/>
      <c r="Q145" s="214"/>
      <c r="R145" s="214"/>
      <c r="S145" s="214"/>
      <c r="T145" s="21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T145" s="216" t="s">
        <v>156</v>
      </c>
      <c r="AU145" s="216" t="s">
        <v>71</v>
      </c>
      <c r="AV145" s="10" t="s">
        <v>81</v>
      </c>
      <c r="AW145" s="10" t="s">
        <v>32</v>
      </c>
      <c r="AX145" s="10" t="s">
        <v>71</v>
      </c>
      <c r="AY145" s="216" t="s">
        <v>153</v>
      </c>
    </row>
    <row r="146" s="11" customFormat="1">
      <c r="A146" s="11"/>
      <c r="B146" s="226"/>
      <c r="C146" s="227"/>
      <c r="D146" s="201" t="s">
        <v>156</v>
      </c>
      <c r="E146" s="228" t="s">
        <v>19</v>
      </c>
      <c r="F146" s="229" t="s">
        <v>212</v>
      </c>
      <c r="G146" s="227"/>
      <c r="H146" s="230">
        <v>4145.6210000000001</v>
      </c>
      <c r="I146" s="231"/>
      <c r="J146" s="227"/>
      <c r="K146" s="227"/>
      <c r="L146" s="232"/>
      <c r="M146" s="233"/>
      <c r="N146" s="234"/>
      <c r="O146" s="234"/>
      <c r="P146" s="234"/>
      <c r="Q146" s="234"/>
      <c r="R146" s="234"/>
      <c r="S146" s="234"/>
      <c r="T146" s="235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T146" s="236" t="s">
        <v>156</v>
      </c>
      <c r="AU146" s="236" t="s">
        <v>71</v>
      </c>
      <c r="AV146" s="11" t="s">
        <v>154</v>
      </c>
      <c r="AW146" s="11" t="s">
        <v>32</v>
      </c>
      <c r="AX146" s="11" t="s">
        <v>79</v>
      </c>
      <c r="AY146" s="236" t="s">
        <v>153</v>
      </c>
    </row>
    <row r="147" s="2" customFormat="1" ht="33" customHeight="1">
      <c r="A147" s="40"/>
      <c r="B147" s="41"/>
      <c r="C147" s="217" t="s">
        <v>270</v>
      </c>
      <c r="D147" s="217" t="s">
        <v>163</v>
      </c>
      <c r="E147" s="218" t="s">
        <v>281</v>
      </c>
      <c r="F147" s="219" t="s">
        <v>282</v>
      </c>
      <c r="G147" s="220" t="s">
        <v>150</v>
      </c>
      <c r="H147" s="221">
        <v>90042.726999999999</v>
      </c>
      <c r="I147" s="222"/>
      <c r="J147" s="223">
        <f>ROUND(I147*H147,2)</f>
        <v>0</v>
      </c>
      <c r="K147" s="219" t="s">
        <v>151</v>
      </c>
      <c r="L147" s="46"/>
      <c r="M147" s="224" t="s">
        <v>19</v>
      </c>
      <c r="N147" s="225" t="s">
        <v>42</v>
      </c>
      <c r="O147" s="86"/>
      <c r="P147" s="197">
        <f>O147*H147</f>
        <v>0</v>
      </c>
      <c r="Q147" s="197">
        <v>0</v>
      </c>
      <c r="R147" s="197">
        <f>Q147*H147</f>
        <v>0</v>
      </c>
      <c r="S147" s="197">
        <v>0</v>
      </c>
      <c r="T147" s="198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199" t="s">
        <v>154</v>
      </c>
      <c r="AT147" s="199" t="s">
        <v>163</v>
      </c>
      <c r="AU147" s="199" t="s">
        <v>71</v>
      </c>
      <c r="AY147" s="19" t="s">
        <v>153</v>
      </c>
      <c r="BE147" s="200">
        <f>IF(N147="základní",J147,0)</f>
        <v>0</v>
      </c>
      <c r="BF147" s="200">
        <f>IF(N147="snížená",J147,0)</f>
        <v>0</v>
      </c>
      <c r="BG147" s="200">
        <f>IF(N147="zákl. přenesená",J147,0)</f>
        <v>0</v>
      </c>
      <c r="BH147" s="200">
        <f>IF(N147="sníž. přenesená",J147,0)</f>
        <v>0</v>
      </c>
      <c r="BI147" s="200">
        <f>IF(N147="nulová",J147,0)</f>
        <v>0</v>
      </c>
      <c r="BJ147" s="19" t="s">
        <v>79</v>
      </c>
      <c r="BK147" s="200">
        <f>ROUND(I147*H147,2)</f>
        <v>0</v>
      </c>
      <c r="BL147" s="19" t="s">
        <v>154</v>
      </c>
      <c r="BM147" s="199" t="s">
        <v>283</v>
      </c>
    </row>
    <row r="148" s="2" customFormat="1">
      <c r="A148" s="40"/>
      <c r="B148" s="41"/>
      <c r="C148" s="42"/>
      <c r="D148" s="201" t="s">
        <v>155</v>
      </c>
      <c r="E148" s="42"/>
      <c r="F148" s="202" t="s">
        <v>284</v>
      </c>
      <c r="G148" s="42"/>
      <c r="H148" s="42"/>
      <c r="I148" s="203"/>
      <c r="J148" s="42"/>
      <c r="K148" s="42"/>
      <c r="L148" s="46"/>
      <c r="M148" s="204"/>
      <c r="N148" s="205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155</v>
      </c>
      <c r="AU148" s="19" t="s">
        <v>71</v>
      </c>
    </row>
    <row r="149" s="10" customFormat="1">
      <c r="A149" s="10"/>
      <c r="B149" s="206"/>
      <c r="C149" s="207"/>
      <c r="D149" s="201" t="s">
        <v>156</v>
      </c>
      <c r="E149" s="208" t="s">
        <v>19</v>
      </c>
      <c r="F149" s="209" t="s">
        <v>347</v>
      </c>
      <c r="G149" s="207"/>
      <c r="H149" s="210">
        <v>19890.964</v>
      </c>
      <c r="I149" s="211"/>
      <c r="J149" s="207"/>
      <c r="K149" s="207"/>
      <c r="L149" s="212"/>
      <c r="M149" s="213"/>
      <c r="N149" s="214"/>
      <c r="O149" s="214"/>
      <c r="P149" s="214"/>
      <c r="Q149" s="214"/>
      <c r="R149" s="214"/>
      <c r="S149" s="214"/>
      <c r="T149" s="21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T149" s="216" t="s">
        <v>156</v>
      </c>
      <c r="AU149" s="216" t="s">
        <v>71</v>
      </c>
      <c r="AV149" s="10" t="s">
        <v>81</v>
      </c>
      <c r="AW149" s="10" t="s">
        <v>32</v>
      </c>
      <c r="AX149" s="10" t="s">
        <v>71</v>
      </c>
      <c r="AY149" s="216" t="s">
        <v>153</v>
      </c>
    </row>
    <row r="150" s="10" customFormat="1">
      <c r="A150" s="10"/>
      <c r="B150" s="206"/>
      <c r="C150" s="207"/>
      <c r="D150" s="201" t="s">
        <v>156</v>
      </c>
      <c r="E150" s="208" t="s">
        <v>19</v>
      </c>
      <c r="F150" s="209" t="s">
        <v>348</v>
      </c>
      <c r="G150" s="207"/>
      <c r="H150" s="210">
        <v>139.345</v>
      </c>
      <c r="I150" s="211"/>
      <c r="J150" s="207"/>
      <c r="K150" s="207"/>
      <c r="L150" s="212"/>
      <c r="M150" s="213"/>
      <c r="N150" s="214"/>
      <c r="O150" s="214"/>
      <c r="P150" s="214"/>
      <c r="Q150" s="214"/>
      <c r="R150" s="214"/>
      <c r="S150" s="214"/>
      <c r="T150" s="21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T150" s="216" t="s">
        <v>156</v>
      </c>
      <c r="AU150" s="216" t="s">
        <v>71</v>
      </c>
      <c r="AV150" s="10" t="s">
        <v>81</v>
      </c>
      <c r="AW150" s="10" t="s">
        <v>32</v>
      </c>
      <c r="AX150" s="10" t="s">
        <v>71</v>
      </c>
      <c r="AY150" s="216" t="s">
        <v>153</v>
      </c>
    </row>
    <row r="151" s="10" customFormat="1">
      <c r="A151" s="10"/>
      <c r="B151" s="206"/>
      <c r="C151" s="207"/>
      <c r="D151" s="201" t="s">
        <v>156</v>
      </c>
      <c r="E151" s="208" t="s">
        <v>19</v>
      </c>
      <c r="F151" s="209" t="s">
        <v>349</v>
      </c>
      <c r="G151" s="207"/>
      <c r="H151" s="210">
        <v>67541.391000000003</v>
      </c>
      <c r="I151" s="211"/>
      <c r="J151" s="207"/>
      <c r="K151" s="207"/>
      <c r="L151" s="212"/>
      <c r="M151" s="213"/>
      <c r="N151" s="214"/>
      <c r="O151" s="214"/>
      <c r="P151" s="214"/>
      <c r="Q151" s="214"/>
      <c r="R151" s="214"/>
      <c r="S151" s="214"/>
      <c r="T151" s="21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T151" s="216" t="s">
        <v>156</v>
      </c>
      <c r="AU151" s="216" t="s">
        <v>71</v>
      </c>
      <c r="AV151" s="10" t="s">
        <v>81</v>
      </c>
      <c r="AW151" s="10" t="s">
        <v>32</v>
      </c>
      <c r="AX151" s="10" t="s">
        <v>71</v>
      </c>
      <c r="AY151" s="216" t="s">
        <v>153</v>
      </c>
    </row>
    <row r="152" s="10" customFormat="1">
      <c r="A152" s="10"/>
      <c r="B152" s="206"/>
      <c r="C152" s="207"/>
      <c r="D152" s="201" t="s">
        <v>156</v>
      </c>
      <c r="E152" s="208" t="s">
        <v>19</v>
      </c>
      <c r="F152" s="209" t="s">
        <v>350</v>
      </c>
      <c r="G152" s="207"/>
      <c r="H152" s="210">
        <v>823.67600000000004</v>
      </c>
      <c r="I152" s="211"/>
      <c r="J152" s="207"/>
      <c r="K152" s="207"/>
      <c r="L152" s="212"/>
      <c r="M152" s="213"/>
      <c r="N152" s="214"/>
      <c r="O152" s="214"/>
      <c r="P152" s="214"/>
      <c r="Q152" s="214"/>
      <c r="R152" s="214"/>
      <c r="S152" s="214"/>
      <c r="T152" s="21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T152" s="216" t="s">
        <v>156</v>
      </c>
      <c r="AU152" s="216" t="s">
        <v>71</v>
      </c>
      <c r="AV152" s="10" t="s">
        <v>81</v>
      </c>
      <c r="AW152" s="10" t="s">
        <v>32</v>
      </c>
      <c r="AX152" s="10" t="s">
        <v>71</v>
      </c>
      <c r="AY152" s="216" t="s">
        <v>153</v>
      </c>
    </row>
    <row r="153" s="10" customFormat="1">
      <c r="A153" s="10"/>
      <c r="B153" s="206"/>
      <c r="C153" s="207"/>
      <c r="D153" s="201" t="s">
        <v>156</v>
      </c>
      <c r="E153" s="208" t="s">
        <v>19</v>
      </c>
      <c r="F153" s="209" t="s">
        <v>351</v>
      </c>
      <c r="G153" s="207"/>
      <c r="H153" s="210">
        <v>1647.3510000000001</v>
      </c>
      <c r="I153" s="211"/>
      <c r="J153" s="207"/>
      <c r="K153" s="207"/>
      <c r="L153" s="212"/>
      <c r="M153" s="213"/>
      <c r="N153" s="214"/>
      <c r="O153" s="214"/>
      <c r="P153" s="214"/>
      <c r="Q153" s="214"/>
      <c r="R153" s="214"/>
      <c r="S153" s="214"/>
      <c r="T153" s="21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T153" s="216" t="s">
        <v>156</v>
      </c>
      <c r="AU153" s="216" t="s">
        <v>71</v>
      </c>
      <c r="AV153" s="10" t="s">
        <v>81</v>
      </c>
      <c r="AW153" s="10" t="s">
        <v>32</v>
      </c>
      <c r="AX153" s="10" t="s">
        <v>71</v>
      </c>
      <c r="AY153" s="216" t="s">
        <v>153</v>
      </c>
    </row>
    <row r="154" s="11" customFormat="1">
      <c r="A154" s="11"/>
      <c r="B154" s="226"/>
      <c r="C154" s="227"/>
      <c r="D154" s="201" t="s">
        <v>156</v>
      </c>
      <c r="E154" s="228" t="s">
        <v>19</v>
      </c>
      <c r="F154" s="229" t="s">
        <v>212</v>
      </c>
      <c r="G154" s="227"/>
      <c r="H154" s="230">
        <v>90042.726999999999</v>
      </c>
      <c r="I154" s="231"/>
      <c r="J154" s="227"/>
      <c r="K154" s="227"/>
      <c r="L154" s="232"/>
      <c r="M154" s="233"/>
      <c r="N154" s="234"/>
      <c r="O154" s="234"/>
      <c r="P154" s="234"/>
      <c r="Q154" s="234"/>
      <c r="R154" s="234"/>
      <c r="S154" s="234"/>
      <c r="T154" s="235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T154" s="236" t="s">
        <v>156</v>
      </c>
      <c r="AU154" s="236" t="s">
        <v>71</v>
      </c>
      <c r="AV154" s="11" t="s">
        <v>154</v>
      </c>
      <c r="AW154" s="11" t="s">
        <v>32</v>
      </c>
      <c r="AX154" s="11" t="s">
        <v>79</v>
      </c>
      <c r="AY154" s="236" t="s">
        <v>153</v>
      </c>
    </row>
    <row r="155" s="2" customFormat="1" ht="24.15" customHeight="1">
      <c r="A155" s="40"/>
      <c r="B155" s="41"/>
      <c r="C155" s="217" t="s">
        <v>216</v>
      </c>
      <c r="D155" s="217" t="s">
        <v>163</v>
      </c>
      <c r="E155" s="218" t="s">
        <v>290</v>
      </c>
      <c r="F155" s="219" t="s">
        <v>291</v>
      </c>
      <c r="G155" s="220" t="s">
        <v>150</v>
      </c>
      <c r="H155" s="221">
        <v>11829</v>
      </c>
      <c r="I155" s="222"/>
      <c r="J155" s="223">
        <f>ROUND(I155*H155,2)</f>
        <v>0</v>
      </c>
      <c r="K155" s="219" t="s">
        <v>151</v>
      </c>
      <c r="L155" s="46"/>
      <c r="M155" s="224" t="s">
        <v>19</v>
      </c>
      <c r="N155" s="225" t="s">
        <v>42</v>
      </c>
      <c r="O155" s="86"/>
      <c r="P155" s="197">
        <f>O155*H155</f>
        <v>0</v>
      </c>
      <c r="Q155" s="197">
        <v>0</v>
      </c>
      <c r="R155" s="197">
        <f>Q155*H155</f>
        <v>0</v>
      </c>
      <c r="S155" s="197">
        <v>0</v>
      </c>
      <c r="T155" s="198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199" t="s">
        <v>154</v>
      </c>
      <c r="AT155" s="199" t="s">
        <v>163</v>
      </c>
      <c r="AU155" s="199" t="s">
        <v>71</v>
      </c>
      <c r="AY155" s="19" t="s">
        <v>153</v>
      </c>
      <c r="BE155" s="200">
        <f>IF(N155="základní",J155,0)</f>
        <v>0</v>
      </c>
      <c r="BF155" s="200">
        <f>IF(N155="snížená",J155,0)</f>
        <v>0</v>
      </c>
      <c r="BG155" s="200">
        <f>IF(N155="zákl. přenesená",J155,0)</f>
        <v>0</v>
      </c>
      <c r="BH155" s="200">
        <f>IF(N155="sníž. přenesená",J155,0)</f>
        <v>0</v>
      </c>
      <c r="BI155" s="200">
        <f>IF(N155="nulová",J155,0)</f>
        <v>0</v>
      </c>
      <c r="BJ155" s="19" t="s">
        <v>79</v>
      </c>
      <c r="BK155" s="200">
        <f>ROUND(I155*H155,2)</f>
        <v>0</v>
      </c>
      <c r="BL155" s="19" t="s">
        <v>154</v>
      </c>
      <c r="BM155" s="199" t="s">
        <v>292</v>
      </c>
    </row>
    <row r="156" s="2" customFormat="1">
      <c r="A156" s="40"/>
      <c r="B156" s="41"/>
      <c r="C156" s="42"/>
      <c r="D156" s="201" t="s">
        <v>155</v>
      </c>
      <c r="E156" s="42"/>
      <c r="F156" s="202" t="s">
        <v>293</v>
      </c>
      <c r="G156" s="42"/>
      <c r="H156" s="42"/>
      <c r="I156" s="203"/>
      <c r="J156" s="42"/>
      <c r="K156" s="42"/>
      <c r="L156" s="46"/>
      <c r="M156" s="204"/>
      <c r="N156" s="205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155</v>
      </c>
      <c r="AU156" s="19" t="s">
        <v>71</v>
      </c>
    </row>
    <row r="157" s="10" customFormat="1">
      <c r="A157" s="10"/>
      <c r="B157" s="206"/>
      <c r="C157" s="207"/>
      <c r="D157" s="201" t="s">
        <v>156</v>
      </c>
      <c r="E157" s="208" t="s">
        <v>19</v>
      </c>
      <c r="F157" s="209" t="s">
        <v>352</v>
      </c>
      <c r="G157" s="207"/>
      <c r="H157" s="210">
        <v>3519</v>
      </c>
      <c r="I157" s="211"/>
      <c r="J157" s="207"/>
      <c r="K157" s="207"/>
      <c r="L157" s="212"/>
      <c r="M157" s="213"/>
      <c r="N157" s="214"/>
      <c r="O157" s="214"/>
      <c r="P157" s="214"/>
      <c r="Q157" s="214"/>
      <c r="R157" s="214"/>
      <c r="S157" s="214"/>
      <c r="T157" s="21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T157" s="216" t="s">
        <v>156</v>
      </c>
      <c r="AU157" s="216" t="s">
        <v>71</v>
      </c>
      <c r="AV157" s="10" t="s">
        <v>81</v>
      </c>
      <c r="AW157" s="10" t="s">
        <v>32</v>
      </c>
      <c r="AX157" s="10" t="s">
        <v>71</v>
      </c>
      <c r="AY157" s="216" t="s">
        <v>153</v>
      </c>
    </row>
    <row r="158" s="10" customFormat="1">
      <c r="A158" s="10"/>
      <c r="B158" s="206"/>
      <c r="C158" s="207"/>
      <c r="D158" s="201" t="s">
        <v>156</v>
      </c>
      <c r="E158" s="208" t="s">
        <v>19</v>
      </c>
      <c r="F158" s="209" t="s">
        <v>295</v>
      </c>
      <c r="G158" s="207"/>
      <c r="H158" s="210">
        <v>30</v>
      </c>
      <c r="I158" s="211"/>
      <c r="J158" s="207"/>
      <c r="K158" s="207"/>
      <c r="L158" s="212"/>
      <c r="M158" s="213"/>
      <c r="N158" s="214"/>
      <c r="O158" s="214"/>
      <c r="P158" s="214"/>
      <c r="Q158" s="214"/>
      <c r="R158" s="214"/>
      <c r="S158" s="214"/>
      <c r="T158" s="21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T158" s="216" t="s">
        <v>156</v>
      </c>
      <c r="AU158" s="216" t="s">
        <v>71</v>
      </c>
      <c r="AV158" s="10" t="s">
        <v>81</v>
      </c>
      <c r="AW158" s="10" t="s">
        <v>32</v>
      </c>
      <c r="AX158" s="10" t="s">
        <v>71</v>
      </c>
      <c r="AY158" s="216" t="s">
        <v>153</v>
      </c>
    </row>
    <row r="159" s="10" customFormat="1">
      <c r="A159" s="10"/>
      <c r="B159" s="206"/>
      <c r="C159" s="207"/>
      <c r="D159" s="201" t="s">
        <v>156</v>
      </c>
      <c r="E159" s="208" t="s">
        <v>19</v>
      </c>
      <c r="F159" s="209" t="s">
        <v>353</v>
      </c>
      <c r="G159" s="207"/>
      <c r="H159" s="210">
        <v>4140</v>
      </c>
      <c r="I159" s="211"/>
      <c r="J159" s="207"/>
      <c r="K159" s="207"/>
      <c r="L159" s="212"/>
      <c r="M159" s="213"/>
      <c r="N159" s="214"/>
      <c r="O159" s="214"/>
      <c r="P159" s="214"/>
      <c r="Q159" s="214"/>
      <c r="R159" s="214"/>
      <c r="S159" s="214"/>
      <c r="T159" s="21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T159" s="216" t="s">
        <v>156</v>
      </c>
      <c r="AU159" s="216" t="s">
        <v>71</v>
      </c>
      <c r="AV159" s="10" t="s">
        <v>81</v>
      </c>
      <c r="AW159" s="10" t="s">
        <v>32</v>
      </c>
      <c r="AX159" s="10" t="s">
        <v>71</v>
      </c>
      <c r="AY159" s="216" t="s">
        <v>153</v>
      </c>
    </row>
    <row r="160" s="10" customFormat="1">
      <c r="A160" s="10"/>
      <c r="B160" s="206"/>
      <c r="C160" s="207"/>
      <c r="D160" s="201" t="s">
        <v>156</v>
      </c>
      <c r="E160" s="208" t="s">
        <v>19</v>
      </c>
      <c r="F160" s="209" t="s">
        <v>354</v>
      </c>
      <c r="G160" s="207"/>
      <c r="H160" s="210">
        <v>4140</v>
      </c>
      <c r="I160" s="211"/>
      <c r="J160" s="207"/>
      <c r="K160" s="207"/>
      <c r="L160" s="212"/>
      <c r="M160" s="213"/>
      <c r="N160" s="214"/>
      <c r="O160" s="214"/>
      <c r="P160" s="214"/>
      <c r="Q160" s="214"/>
      <c r="R160" s="214"/>
      <c r="S160" s="214"/>
      <c r="T160" s="21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T160" s="216" t="s">
        <v>156</v>
      </c>
      <c r="AU160" s="216" t="s">
        <v>71</v>
      </c>
      <c r="AV160" s="10" t="s">
        <v>81</v>
      </c>
      <c r="AW160" s="10" t="s">
        <v>32</v>
      </c>
      <c r="AX160" s="10" t="s">
        <v>71</v>
      </c>
      <c r="AY160" s="216" t="s">
        <v>153</v>
      </c>
    </row>
    <row r="161" s="10" customFormat="1">
      <c r="A161" s="10"/>
      <c r="B161" s="206"/>
      <c r="C161" s="207"/>
      <c r="D161" s="201" t="s">
        <v>156</v>
      </c>
      <c r="E161" s="208" t="s">
        <v>19</v>
      </c>
      <c r="F161" s="209" t="s">
        <v>355</v>
      </c>
      <c r="G161" s="207"/>
      <c r="H161" s="210">
        <v>0</v>
      </c>
      <c r="I161" s="211"/>
      <c r="J161" s="207"/>
      <c r="K161" s="207"/>
      <c r="L161" s="212"/>
      <c r="M161" s="213"/>
      <c r="N161" s="214"/>
      <c r="O161" s="214"/>
      <c r="P161" s="214"/>
      <c r="Q161" s="214"/>
      <c r="R161" s="214"/>
      <c r="S161" s="214"/>
      <c r="T161" s="21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T161" s="216" t="s">
        <v>156</v>
      </c>
      <c r="AU161" s="216" t="s">
        <v>71</v>
      </c>
      <c r="AV161" s="10" t="s">
        <v>81</v>
      </c>
      <c r="AW161" s="10" t="s">
        <v>32</v>
      </c>
      <c r="AX161" s="10" t="s">
        <v>71</v>
      </c>
      <c r="AY161" s="216" t="s">
        <v>153</v>
      </c>
    </row>
    <row r="162" s="11" customFormat="1">
      <c r="A162" s="11"/>
      <c r="B162" s="226"/>
      <c r="C162" s="227"/>
      <c r="D162" s="201" t="s">
        <v>156</v>
      </c>
      <c r="E162" s="228" t="s">
        <v>19</v>
      </c>
      <c r="F162" s="229" t="s">
        <v>212</v>
      </c>
      <c r="G162" s="227"/>
      <c r="H162" s="230">
        <v>11829</v>
      </c>
      <c r="I162" s="231"/>
      <c r="J162" s="227"/>
      <c r="K162" s="227"/>
      <c r="L162" s="232"/>
      <c r="M162" s="233"/>
      <c r="N162" s="234"/>
      <c r="O162" s="234"/>
      <c r="P162" s="234"/>
      <c r="Q162" s="234"/>
      <c r="R162" s="234"/>
      <c r="S162" s="234"/>
      <c r="T162" s="235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T162" s="236" t="s">
        <v>156</v>
      </c>
      <c r="AU162" s="236" t="s">
        <v>71</v>
      </c>
      <c r="AV162" s="11" t="s">
        <v>154</v>
      </c>
      <c r="AW162" s="11" t="s">
        <v>32</v>
      </c>
      <c r="AX162" s="11" t="s">
        <v>79</v>
      </c>
      <c r="AY162" s="236" t="s">
        <v>153</v>
      </c>
    </row>
    <row r="163" s="2" customFormat="1" ht="24.15" customHeight="1">
      <c r="A163" s="40"/>
      <c r="B163" s="41"/>
      <c r="C163" s="217" t="s">
        <v>289</v>
      </c>
      <c r="D163" s="217" t="s">
        <v>163</v>
      </c>
      <c r="E163" s="218" t="s">
        <v>299</v>
      </c>
      <c r="F163" s="219" t="s">
        <v>300</v>
      </c>
      <c r="G163" s="220" t="s">
        <v>150</v>
      </c>
      <c r="H163" s="221">
        <v>45393</v>
      </c>
      <c r="I163" s="222"/>
      <c r="J163" s="223">
        <f>ROUND(I163*H163,2)</f>
        <v>0</v>
      </c>
      <c r="K163" s="219" t="s">
        <v>151</v>
      </c>
      <c r="L163" s="46"/>
      <c r="M163" s="224" t="s">
        <v>19</v>
      </c>
      <c r="N163" s="225" t="s">
        <v>42</v>
      </c>
      <c r="O163" s="86"/>
      <c r="P163" s="197">
        <f>O163*H163</f>
        <v>0</v>
      </c>
      <c r="Q163" s="197">
        <v>0</v>
      </c>
      <c r="R163" s="197">
        <f>Q163*H163</f>
        <v>0</v>
      </c>
      <c r="S163" s="197">
        <v>0</v>
      </c>
      <c r="T163" s="198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199" t="s">
        <v>154</v>
      </c>
      <c r="AT163" s="199" t="s">
        <v>163</v>
      </c>
      <c r="AU163" s="199" t="s">
        <v>71</v>
      </c>
      <c r="AY163" s="19" t="s">
        <v>153</v>
      </c>
      <c r="BE163" s="200">
        <f>IF(N163="základní",J163,0)</f>
        <v>0</v>
      </c>
      <c r="BF163" s="200">
        <f>IF(N163="snížená",J163,0)</f>
        <v>0</v>
      </c>
      <c r="BG163" s="200">
        <f>IF(N163="zákl. přenesená",J163,0)</f>
        <v>0</v>
      </c>
      <c r="BH163" s="200">
        <f>IF(N163="sníž. přenesená",J163,0)</f>
        <v>0</v>
      </c>
      <c r="BI163" s="200">
        <f>IF(N163="nulová",J163,0)</f>
        <v>0</v>
      </c>
      <c r="BJ163" s="19" t="s">
        <v>79</v>
      </c>
      <c r="BK163" s="200">
        <f>ROUND(I163*H163,2)</f>
        <v>0</v>
      </c>
      <c r="BL163" s="19" t="s">
        <v>154</v>
      </c>
      <c r="BM163" s="199" t="s">
        <v>301</v>
      </c>
    </row>
    <row r="164" s="2" customFormat="1">
      <c r="A164" s="40"/>
      <c r="B164" s="41"/>
      <c r="C164" s="42"/>
      <c r="D164" s="201" t="s">
        <v>155</v>
      </c>
      <c r="E164" s="42"/>
      <c r="F164" s="202" t="s">
        <v>302</v>
      </c>
      <c r="G164" s="42"/>
      <c r="H164" s="42"/>
      <c r="I164" s="203"/>
      <c r="J164" s="42"/>
      <c r="K164" s="42"/>
      <c r="L164" s="46"/>
      <c r="M164" s="204"/>
      <c r="N164" s="205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155</v>
      </c>
      <c r="AU164" s="19" t="s">
        <v>71</v>
      </c>
    </row>
    <row r="165" s="10" customFormat="1">
      <c r="A165" s="10"/>
      <c r="B165" s="206"/>
      <c r="C165" s="207"/>
      <c r="D165" s="201" t="s">
        <v>156</v>
      </c>
      <c r="E165" s="208" t="s">
        <v>19</v>
      </c>
      <c r="F165" s="209" t="s">
        <v>356</v>
      </c>
      <c r="G165" s="207"/>
      <c r="H165" s="210">
        <v>24633</v>
      </c>
      <c r="I165" s="211"/>
      <c r="J165" s="207"/>
      <c r="K165" s="207"/>
      <c r="L165" s="212"/>
      <c r="M165" s="213"/>
      <c r="N165" s="214"/>
      <c r="O165" s="214"/>
      <c r="P165" s="214"/>
      <c r="Q165" s="214"/>
      <c r="R165" s="214"/>
      <c r="S165" s="214"/>
      <c r="T165" s="21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T165" s="216" t="s">
        <v>156</v>
      </c>
      <c r="AU165" s="216" t="s">
        <v>71</v>
      </c>
      <c r="AV165" s="10" t="s">
        <v>81</v>
      </c>
      <c r="AW165" s="10" t="s">
        <v>32</v>
      </c>
      <c r="AX165" s="10" t="s">
        <v>71</v>
      </c>
      <c r="AY165" s="216" t="s">
        <v>153</v>
      </c>
    </row>
    <row r="166" s="10" customFormat="1">
      <c r="A166" s="10"/>
      <c r="B166" s="206"/>
      <c r="C166" s="207"/>
      <c r="D166" s="201" t="s">
        <v>156</v>
      </c>
      <c r="E166" s="208" t="s">
        <v>19</v>
      </c>
      <c r="F166" s="209" t="s">
        <v>357</v>
      </c>
      <c r="G166" s="207"/>
      <c r="H166" s="210">
        <v>60</v>
      </c>
      <c r="I166" s="211"/>
      <c r="J166" s="207"/>
      <c r="K166" s="207"/>
      <c r="L166" s="212"/>
      <c r="M166" s="213"/>
      <c r="N166" s="214"/>
      <c r="O166" s="214"/>
      <c r="P166" s="214"/>
      <c r="Q166" s="214"/>
      <c r="R166" s="214"/>
      <c r="S166" s="214"/>
      <c r="T166" s="21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T166" s="216" t="s">
        <v>156</v>
      </c>
      <c r="AU166" s="216" t="s">
        <v>71</v>
      </c>
      <c r="AV166" s="10" t="s">
        <v>81</v>
      </c>
      <c r="AW166" s="10" t="s">
        <v>32</v>
      </c>
      <c r="AX166" s="10" t="s">
        <v>71</v>
      </c>
      <c r="AY166" s="216" t="s">
        <v>153</v>
      </c>
    </row>
    <row r="167" s="10" customFormat="1">
      <c r="A167" s="10"/>
      <c r="B167" s="206"/>
      <c r="C167" s="207"/>
      <c r="D167" s="201" t="s">
        <v>156</v>
      </c>
      <c r="E167" s="208" t="s">
        <v>19</v>
      </c>
      <c r="F167" s="209" t="s">
        <v>353</v>
      </c>
      <c r="G167" s="207"/>
      <c r="H167" s="210">
        <v>4140</v>
      </c>
      <c r="I167" s="211"/>
      <c r="J167" s="207"/>
      <c r="K167" s="207"/>
      <c r="L167" s="212"/>
      <c r="M167" s="213"/>
      <c r="N167" s="214"/>
      <c r="O167" s="214"/>
      <c r="P167" s="214"/>
      <c r="Q167" s="214"/>
      <c r="R167" s="214"/>
      <c r="S167" s="214"/>
      <c r="T167" s="21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T167" s="216" t="s">
        <v>156</v>
      </c>
      <c r="AU167" s="216" t="s">
        <v>71</v>
      </c>
      <c r="AV167" s="10" t="s">
        <v>81</v>
      </c>
      <c r="AW167" s="10" t="s">
        <v>32</v>
      </c>
      <c r="AX167" s="10" t="s">
        <v>71</v>
      </c>
      <c r="AY167" s="216" t="s">
        <v>153</v>
      </c>
    </row>
    <row r="168" s="10" customFormat="1">
      <c r="A168" s="10"/>
      <c r="B168" s="206"/>
      <c r="C168" s="207"/>
      <c r="D168" s="201" t="s">
        <v>156</v>
      </c>
      <c r="E168" s="208" t="s">
        <v>19</v>
      </c>
      <c r="F168" s="209" t="s">
        <v>358</v>
      </c>
      <c r="G168" s="207"/>
      <c r="H168" s="210">
        <v>16560</v>
      </c>
      <c r="I168" s="211"/>
      <c r="J168" s="207"/>
      <c r="K168" s="207"/>
      <c r="L168" s="212"/>
      <c r="M168" s="213"/>
      <c r="N168" s="214"/>
      <c r="O168" s="214"/>
      <c r="P168" s="214"/>
      <c r="Q168" s="214"/>
      <c r="R168" s="214"/>
      <c r="S168" s="214"/>
      <c r="T168" s="21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T168" s="216" t="s">
        <v>156</v>
      </c>
      <c r="AU168" s="216" t="s">
        <v>71</v>
      </c>
      <c r="AV168" s="10" t="s">
        <v>81</v>
      </c>
      <c r="AW168" s="10" t="s">
        <v>32</v>
      </c>
      <c r="AX168" s="10" t="s">
        <v>71</v>
      </c>
      <c r="AY168" s="216" t="s">
        <v>153</v>
      </c>
    </row>
    <row r="169" s="10" customFormat="1">
      <c r="A169" s="10"/>
      <c r="B169" s="206"/>
      <c r="C169" s="207"/>
      <c r="D169" s="201" t="s">
        <v>156</v>
      </c>
      <c r="E169" s="208" t="s">
        <v>19</v>
      </c>
      <c r="F169" s="209" t="s">
        <v>359</v>
      </c>
      <c r="G169" s="207"/>
      <c r="H169" s="210">
        <v>0</v>
      </c>
      <c r="I169" s="211"/>
      <c r="J169" s="207"/>
      <c r="K169" s="207"/>
      <c r="L169" s="212"/>
      <c r="M169" s="213"/>
      <c r="N169" s="214"/>
      <c r="O169" s="214"/>
      <c r="P169" s="214"/>
      <c r="Q169" s="214"/>
      <c r="R169" s="214"/>
      <c r="S169" s="214"/>
      <c r="T169" s="21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T169" s="216" t="s">
        <v>156</v>
      </c>
      <c r="AU169" s="216" t="s">
        <v>71</v>
      </c>
      <c r="AV169" s="10" t="s">
        <v>81</v>
      </c>
      <c r="AW169" s="10" t="s">
        <v>32</v>
      </c>
      <c r="AX169" s="10" t="s">
        <v>71</v>
      </c>
      <c r="AY169" s="216" t="s">
        <v>153</v>
      </c>
    </row>
    <row r="170" s="11" customFormat="1">
      <c r="A170" s="11"/>
      <c r="B170" s="226"/>
      <c r="C170" s="227"/>
      <c r="D170" s="201" t="s">
        <v>156</v>
      </c>
      <c r="E170" s="228" t="s">
        <v>19</v>
      </c>
      <c r="F170" s="229" t="s">
        <v>212</v>
      </c>
      <c r="G170" s="227"/>
      <c r="H170" s="230">
        <v>45393</v>
      </c>
      <c r="I170" s="231"/>
      <c r="J170" s="227"/>
      <c r="K170" s="227"/>
      <c r="L170" s="232"/>
      <c r="M170" s="233"/>
      <c r="N170" s="234"/>
      <c r="O170" s="234"/>
      <c r="P170" s="234"/>
      <c r="Q170" s="234"/>
      <c r="R170" s="234"/>
      <c r="S170" s="234"/>
      <c r="T170" s="235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T170" s="236" t="s">
        <v>156</v>
      </c>
      <c r="AU170" s="236" t="s">
        <v>71</v>
      </c>
      <c r="AV170" s="11" t="s">
        <v>154</v>
      </c>
      <c r="AW170" s="11" t="s">
        <v>32</v>
      </c>
      <c r="AX170" s="11" t="s">
        <v>79</v>
      </c>
      <c r="AY170" s="236" t="s">
        <v>153</v>
      </c>
    </row>
    <row r="171" s="2" customFormat="1" ht="16.5" customHeight="1">
      <c r="A171" s="40"/>
      <c r="B171" s="41"/>
      <c r="C171" s="217" t="s">
        <v>222</v>
      </c>
      <c r="D171" s="217" t="s">
        <v>163</v>
      </c>
      <c r="E171" s="218" t="s">
        <v>313</v>
      </c>
      <c r="F171" s="219" t="s">
        <v>314</v>
      </c>
      <c r="G171" s="220" t="s">
        <v>150</v>
      </c>
      <c r="H171" s="221">
        <v>4260</v>
      </c>
      <c r="I171" s="222"/>
      <c r="J171" s="223">
        <f>ROUND(I171*H171,2)</f>
        <v>0</v>
      </c>
      <c r="K171" s="219" t="s">
        <v>151</v>
      </c>
      <c r="L171" s="46"/>
      <c r="M171" s="224" t="s">
        <v>19</v>
      </c>
      <c r="N171" s="225" t="s">
        <v>42</v>
      </c>
      <c r="O171" s="86"/>
      <c r="P171" s="197">
        <f>O171*H171</f>
        <v>0</v>
      </c>
      <c r="Q171" s="197">
        <v>0</v>
      </c>
      <c r="R171" s="197">
        <f>Q171*H171</f>
        <v>0</v>
      </c>
      <c r="S171" s="197">
        <v>0</v>
      </c>
      <c r="T171" s="198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199" t="s">
        <v>154</v>
      </c>
      <c r="AT171" s="199" t="s">
        <v>163</v>
      </c>
      <c r="AU171" s="199" t="s">
        <v>71</v>
      </c>
      <c r="AY171" s="19" t="s">
        <v>153</v>
      </c>
      <c r="BE171" s="200">
        <f>IF(N171="základní",J171,0)</f>
        <v>0</v>
      </c>
      <c r="BF171" s="200">
        <f>IF(N171="snížená",J171,0)</f>
        <v>0</v>
      </c>
      <c r="BG171" s="200">
        <f>IF(N171="zákl. přenesená",J171,0)</f>
        <v>0</v>
      </c>
      <c r="BH171" s="200">
        <f>IF(N171="sníž. přenesená",J171,0)</f>
        <v>0</v>
      </c>
      <c r="BI171" s="200">
        <f>IF(N171="nulová",J171,0)</f>
        <v>0</v>
      </c>
      <c r="BJ171" s="19" t="s">
        <v>79</v>
      </c>
      <c r="BK171" s="200">
        <f>ROUND(I171*H171,2)</f>
        <v>0</v>
      </c>
      <c r="BL171" s="19" t="s">
        <v>154</v>
      </c>
      <c r="BM171" s="199" t="s">
        <v>315</v>
      </c>
    </row>
    <row r="172" s="2" customFormat="1">
      <c r="A172" s="40"/>
      <c r="B172" s="41"/>
      <c r="C172" s="42"/>
      <c r="D172" s="201" t="s">
        <v>155</v>
      </c>
      <c r="E172" s="42"/>
      <c r="F172" s="202" t="s">
        <v>316</v>
      </c>
      <c r="G172" s="42"/>
      <c r="H172" s="42"/>
      <c r="I172" s="203"/>
      <c r="J172" s="42"/>
      <c r="K172" s="42"/>
      <c r="L172" s="46"/>
      <c r="M172" s="204"/>
      <c r="N172" s="205"/>
      <c r="O172" s="86"/>
      <c r="P172" s="86"/>
      <c r="Q172" s="86"/>
      <c r="R172" s="86"/>
      <c r="S172" s="86"/>
      <c r="T172" s="87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T172" s="19" t="s">
        <v>155</v>
      </c>
      <c r="AU172" s="19" t="s">
        <v>71</v>
      </c>
    </row>
    <row r="173" s="10" customFormat="1">
      <c r="A173" s="10"/>
      <c r="B173" s="206"/>
      <c r="C173" s="207"/>
      <c r="D173" s="201" t="s">
        <v>156</v>
      </c>
      <c r="E173" s="208" t="s">
        <v>19</v>
      </c>
      <c r="F173" s="209" t="s">
        <v>317</v>
      </c>
      <c r="G173" s="207"/>
      <c r="H173" s="210">
        <v>4260</v>
      </c>
      <c r="I173" s="211"/>
      <c r="J173" s="207"/>
      <c r="K173" s="207"/>
      <c r="L173" s="212"/>
      <c r="M173" s="213"/>
      <c r="N173" s="214"/>
      <c r="O173" s="214"/>
      <c r="P173" s="214"/>
      <c r="Q173" s="214"/>
      <c r="R173" s="214"/>
      <c r="S173" s="214"/>
      <c r="T173" s="21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T173" s="216" t="s">
        <v>156</v>
      </c>
      <c r="AU173" s="216" t="s">
        <v>71</v>
      </c>
      <c r="AV173" s="10" t="s">
        <v>81</v>
      </c>
      <c r="AW173" s="10" t="s">
        <v>32</v>
      </c>
      <c r="AX173" s="10" t="s">
        <v>79</v>
      </c>
      <c r="AY173" s="216" t="s">
        <v>153</v>
      </c>
    </row>
    <row r="174" s="2" customFormat="1" ht="16.5" customHeight="1">
      <c r="A174" s="40"/>
      <c r="B174" s="41"/>
      <c r="C174" s="217" t="s">
        <v>307</v>
      </c>
      <c r="D174" s="217" t="s">
        <v>163</v>
      </c>
      <c r="E174" s="218" t="s">
        <v>319</v>
      </c>
      <c r="F174" s="219" t="s">
        <v>320</v>
      </c>
      <c r="G174" s="220" t="s">
        <v>150</v>
      </c>
      <c r="H174" s="221">
        <v>823.67600000000004</v>
      </c>
      <c r="I174" s="222"/>
      <c r="J174" s="223">
        <f>ROUND(I174*H174,2)</f>
        <v>0</v>
      </c>
      <c r="K174" s="219" t="s">
        <v>151</v>
      </c>
      <c r="L174" s="46"/>
      <c r="M174" s="224" t="s">
        <v>19</v>
      </c>
      <c r="N174" s="225" t="s">
        <v>42</v>
      </c>
      <c r="O174" s="86"/>
      <c r="P174" s="197">
        <f>O174*H174</f>
        <v>0</v>
      </c>
      <c r="Q174" s="197">
        <v>0</v>
      </c>
      <c r="R174" s="197">
        <f>Q174*H174</f>
        <v>0</v>
      </c>
      <c r="S174" s="197">
        <v>0</v>
      </c>
      <c r="T174" s="198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199" t="s">
        <v>154</v>
      </c>
      <c r="AT174" s="199" t="s">
        <v>163</v>
      </c>
      <c r="AU174" s="199" t="s">
        <v>71</v>
      </c>
      <c r="AY174" s="19" t="s">
        <v>153</v>
      </c>
      <c r="BE174" s="200">
        <f>IF(N174="základní",J174,0)</f>
        <v>0</v>
      </c>
      <c r="BF174" s="200">
        <f>IF(N174="snížená",J174,0)</f>
        <v>0</v>
      </c>
      <c r="BG174" s="200">
        <f>IF(N174="zákl. přenesená",J174,0)</f>
        <v>0</v>
      </c>
      <c r="BH174" s="200">
        <f>IF(N174="sníž. přenesená",J174,0)</f>
        <v>0</v>
      </c>
      <c r="BI174" s="200">
        <f>IF(N174="nulová",J174,0)</f>
        <v>0</v>
      </c>
      <c r="BJ174" s="19" t="s">
        <v>79</v>
      </c>
      <c r="BK174" s="200">
        <f>ROUND(I174*H174,2)</f>
        <v>0</v>
      </c>
      <c r="BL174" s="19" t="s">
        <v>154</v>
      </c>
      <c r="BM174" s="199" t="s">
        <v>321</v>
      </c>
    </row>
    <row r="175" s="2" customFormat="1">
      <c r="A175" s="40"/>
      <c r="B175" s="41"/>
      <c r="C175" s="42"/>
      <c r="D175" s="201" t="s">
        <v>155</v>
      </c>
      <c r="E175" s="42"/>
      <c r="F175" s="202" t="s">
        <v>322</v>
      </c>
      <c r="G175" s="42"/>
      <c r="H175" s="42"/>
      <c r="I175" s="203"/>
      <c r="J175" s="42"/>
      <c r="K175" s="42"/>
      <c r="L175" s="46"/>
      <c r="M175" s="204"/>
      <c r="N175" s="205"/>
      <c r="O175" s="86"/>
      <c r="P175" s="86"/>
      <c r="Q175" s="86"/>
      <c r="R175" s="86"/>
      <c r="S175" s="86"/>
      <c r="T175" s="87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155</v>
      </c>
      <c r="AU175" s="19" t="s">
        <v>71</v>
      </c>
    </row>
    <row r="176" s="10" customFormat="1">
      <c r="A176" s="10"/>
      <c r="B176" s="206"/>
      <c r="C176" s="207"/>
      <c r="D176" s="201" t="s">
        <v>156</v>
      </c>
      <c r="E176" s="208" t="s">
        <v>19</v>
      </c>
      <c r="F176" s="209" t="s">
        <v>360</v>
      </c>
      <c r="G176" s="207"/>
      <c r="H176" s="210">
        <v>823.67600000000004</v>
      </c>
      <c r="I176" s="211"/>
      <c r="J176" s="207"/>
      <c r="K176" s="207"/>
      <c r="L176" s="212"/>
      <c r="M176" s="213"/>
      <c r="N176" s="214"/>
      <c r="O176" s="214"/>
      <c r="P176" s="214"/>
      <c r="Q176" s="214"/>
      <c r="R176" s="214"/>
      <c r="S176" s="214"/>
      <c r="T176" s="21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T176" s="216" t="s">
        <v>156</v>
      </c>
      <c r="AU176" s="216" t="s">
        <v>71</v>
      </c>
      <c r="AV176" s="10" t="s">
        <v>81</v>
      </c>
      <c r="AW176" s="10" t="s">
        <v>32</v>
      </c>
      <c r="AX176" s="10" t="s">
        <v>79</v>
      </c>
      <c r="AY176" s="216" t="s">
        <v>153</v>
      </c>
    </row>
    <row r="177" s="2" customFormat="1" ht="16.5" customHeight="1">
      <c r="A177" s="40"/>
      <c r="B177" s="41"/>
      <c r="C177" s="217" t="s">
        <v>227</v>
      </c>
      <c r="D177" s="217" t="s">
        <v>163</v>
      </c>
      <c r="E177" s="218" t="s">
        <v>324</v>
      </c>
      <c r="F177" s="219" t="s">
        <v>325</v>
      </c>
      <c r="G177" s="220" t="s">
        <v>160</v>
      </c>
      <c r="H177" s="221">
        <v>9</v>
      </c>
      <c r="I177" s="222"/>
      <c r="J177" s="223">
        <f>ROUND(I177*H177,2)</f>
        <v>0</v>
      </c>
      <c r="K177" s="219" t="s">
        <v>151</v>
      </c>
      <c r="L177" s="46"/>
      <c r="M177" s="224" t="s">
        <v>19</v>
      </c>
      <c r="N177" s="225" t="s">
        <v>42</v>
      </c>
      <c r="O177" s="86"/>
      <c r="P177" s="197">
        <f>O177*H177</f>
        <v>0</v>
      </c>
      <c r="Q177" s="197">
        <v>0</v>
      </c>
      <c r="R177" s="197">
        <f>Q177*H177</f>
        <v>0</v>
      </c>
      <c r="S177" s="197">
        <v>0</v>
      </c>
      <c r="T177" s="198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199" t="s">
        <v>154</v>
      </c>
      <c r="AT177" s="199" t="s">
        <v>163</v>
      </c>
      <c r="AU177" s="199" t="s">
        <v>71</v>
      </c>
      <c r="AY177" s="19" t="s">
        <v>153</v>
      </c>
      <c r="BE177" s="200">
        <f>IF(N177="základní",J177,0)</f>
        <v>0</v>
      </c>
      <c r="BF177" s="200">
        <f>IF(N177="snížená",J177,0)</f>
        <v>0</v>
      </c>
      <c r="BG177" s="200">
        <f>IF(N177="zákl. přenesená",J177,0)</f>
        <v>0</v>
      </c>
      <c r="BH177" s="200">
        <f>IF(N177="sníž. přenesená",J177,0)</f>
        <v>0</v>
      </c>
      <c r="BI177" s="200">
        <f>IF(N177="nulová",J177,0)</f>
        <v>0</v>
      </c>
      <c r="BJ177" s="19" t="s">
        <v>79</v>
      </c>
      <c r="BK177" s="200">
        <f>ROUND(I177*H177,2)</f>
        <v>0</v>
      </c>
      <c r="BL177" s="19" t="s">
        <v>154</v>
      </c>
      <c r="BM177" s="199" t="s">
        <v>326</v>
      </c>
    </row>
    <row r="178" s="2" customFormat="1">
      <c r="A178" s="40"/>
      <c r="B178" s="41"/>
      <c r="C178" s="42"/>
      <c r="D178" s="201" t="s">
        <v>155</v>
      </c>
      <c r="E178" s="42"/>
      <c r="F178" s="202" t="s">
        <v>327</v>
      </c>
      <c r="G178" s="42"/>
      <c r="H178" s="42"/>
      <c r="I178" s="203"/>
      <c r="J178" s="42"/>
      <c r="K178" s="42"/>
      <c r="L178" s="46"/>
      <c r="M178" s="204"/>
      <c r="N178" s="205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155</v>
      </c>
      <c r="AU178" s="19" t="s">
        <v>71</v>
      </c>
    </row>
    <row r="179" s="2" customFormat="1">
      <c r="A179" s="40"/>
      <c r="B179" s="41"/>
      <c r="C179" s="42"/>
      <c r="D179" s="201" t="s">
        <v>255</v>
      </c>
      <c r="E179" s="42"/>
      <c r="F179" s="237" t="s">
        <v>328</v>
      </c>
      <c r="G179" s="42"/>
      <c r="H179" s="42"/>
      <c r="I179" s="203"/>
      <c r="J179" s="42"/>
      <c r="K179" s="42"/>
      <c r="L179" s="46"/>
      <c r="M179" s="204"/>
      <c r="N179" s="205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255</v>
      </c>
      <c r="AU179" s="19" t="s">
        <v>71</v>
      </c>
    </row>
    <row r="180" s="12" customFormat="1">
      <c r="A180" s="12"/>
      <c r="B180" s="238"/>
      <c r="C180" s="239"/>
      <c r="D180" s="201" t="s">
        <v>156</v>
      </c>
      <c r="E180" s="240" t="s">
        <v>19</v>
      </c>
      <c r="F180" s="241" t="s">
        <v>361</v>
      </c>
      <c r="G180" s="239"/>
      <c r="H180" s="240" t="s">
        <v>19</v>
      </c>
      <c r="I180" s="242"/>
      <c r="J180" s="239"/>
      <c r="K180" s="239"/>
      <c r="L180" s="243"/>
      <c r="M180" s="244"/>
      <c r="N180" s="245"/>
      <c r="O180" s="245"/>
      <c r="P180" s="245"/>
      <c r="Q180" s="245"/>
      <c r="R180" s="245"/>
      <c r="S180" s="245"/>
      <c r="T180" s="246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T180" s="247" t="s">
        <v>156</v>
      </c>
      <c r="AU180" s="247" t="s">
        <v>71</v>
      </c>
      <c r="AV180" s="12" t="s">
        <v>79</v>
      </c>
      <c r="AW180" s="12" t="s">
        <v>32</v>
      </c>
      <c r="AX180" s="12" t="s">
        <v>71</v>
      </c>
      <c r="AY180" s="247" t="s">
        <v>153</v>
      </c>
    </row>
    <row r="181" s="10" customFormat="1">
      <c r="A181" s="10"/>
      <c r="B181" s="206"/>
      <c r="C181" s="207"/>
      <c r="D181" s="201" t="s">
        <v>156</v>
      </c>
      <c r="E181" s="208" t="s">
        <v>19</v>
      </c>
      <c r="F181" s="209" t="s">
        <v>330</v>
      </c>
      <c r="G181" s="207"/>
      <c r="H181" s="210">
        <v>9</v>
      </c>
      <c r="I181" s="211"/>
      <c r="J181" s="207"/>
      <c r="K181" s="207"/>
      <c r="L181" s="212"/>
      <c r="M181" s="248"/>
      <c r="N181" s="249"/>
      <c r="O181" s="249"/>
      <c r="P181" s="249"/>
      <c r="Q181" s="249"/>
      <c r="R181" s="249"/>
      <c r="S181" s="249"/>
      <c r="T181" s="25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T181" s="216" t="s">
        <v>156</v>
      </c>
      <c r="AU181" s="216" t="s">
        <v>71</v>
      </c>
      <c r="AV181" s="10" t="s">
        <v>81</v>
      </c>
      <c r="AW181" s="10" t="s">
        <v>32</v>
      </c>
      <c r="AX181" s="10" t="s">
        <v>79</v>
      </c>
      <c r="AY181" s="216" t="s">
        <v>153</v>
      </c>
    </row>
    <row r="182" s="2" customFormat="1" ht="6.96" customHeight="1">
      <c r="A182" s="40"/>
      <c r="B182" s="61"/>
      <c r="C182" s="62"/>
      <c r="D182" s="62"/>
      <c r="E182" s="62"/>
      <c r="F182" s="62"/>
      <c r="G182" s="62"/>
      <c r="H182" s="62"/>
      <c r="I182" s="62"/>
      <c r="J182" s="62"/>
      <c r="K182" s="62"/>
      <c r="L182" s="46"/>
      <c r="M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</row>
  </sheetData>
  <sheetProtection sheet="1" autoFilter="0" formatColumns="0" formatRows="0" objects="1" scenarios="1" spinCount="100000" saltValue="TUmXTmmoLVRbJhFg9UuTigOuKAnPRb2jbIwQXimlNZdI+BCnNLFodi0gOonjz7k7TJSIzviMJ/oqGFXON83bnQ==" hashValue="I1DHXEdPSPERYfgZE6bOvKyBZE6C9XjUFLsfbfidBQxBpmkRCXH7TUY6l2vpNsR/OLDjSoksVGRBgTVMJ/xfTQ==" algorithmName="SHA-512" password="CC35"/>
  <autoFilter ref="C78:K181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87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č.2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362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26. 2. 2026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ROUND(J81,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ROUND((SUM(BE81:BE150)),  2)</f>
        <v>0</v>
      </c>
      <c r="G33" s="40"/>
      <c r="H33" s="40"/>
      <c r="I33" s="159">
        <v>0.20999999999999999</v>
      </c>
      <c r="J33" s="158">
        <f>ROUND(((SUM(BE81:BE150))*I33),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ROUND((SUM(BF81:BF150)),  2)</f>
        <v>0</v>
      </c>
      <c r="G34" s="40"/>
      <c r="H34" s="40"/>
      <c r="I34" s="159">
        <v>0.12</v>
      </c>
      <c r="J34" s="158">
        <f>ROUND(((SUM(BF81:BF150))*I34),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ROUND((SUM(BG81:BG150)),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ROUND((SUM(BH81:BH150)),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ROUND((SUM(BI81:BI150)),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č.2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03a - Žel. spodek - PHS 1.TK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26. 2. 2026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13" customFormat="1" ht="24.96" customHeight="1">
      <c r="A60" s="13"/>
      <c r="B60" s="251"/>
      <c r="C60" s="252"/>
      <c r="D60" s="253" t="s">
        <v>363</v>
      </c>
      <c r="E60" s="254"/>
      <c r="F60" s="254"/>
      <c r="G60" s="254"/>
      <c r="H60" s="254"/>
      <c r="I60" s="254"/>
      <c r="J60" s="255">
        <f>J82</f>
        <v>0</v>
      </c>
      <c r="K60" s="252"/>
      <c r="L60" s="256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="14" customFormat="1" ht="19.92" customHeight="1">
      <c r="A61" s="14"/>
      <c r="B61" s="257"/>
      <c r="C61" s="127"/>
      <c r="D61" s="258" t="s">
        <v>364</v>
      </c>
      <c r="E61" s="259"/>
      <c r="F61" s="259"/>
      <c r="G61" s="259"/>
      <c r="H61" s="259"/>
      <c r="I61" s="259"/>
      <c r="J61" s="260">
        <f>J83</f>
        <v>0</v>
      </c>
      <c r="K61" s="127"/>
      <c r="L61" s="261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134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1" t="str">
        <f>E7</f>
        <v>Cyklická obnova trati v úseku Roudnice n. L. – Hrobce-vč. ukolejnění-OPRAVA č.2</v>
      </c>
      <c r="F71" s="34"/>
      <c r="G71" s="34"/>
      <c r="H71" s="34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128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03a - Žel. spodek - PHS 1.TK</v>
      </c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 xml:space="preserve"> </v>
      </c>
      <c r="G75" s="42"/>
      <c r="H75" s="42"/>
      <c r="I75" s="34" t="s">
        <v>23</v>
      </c>
      <c r="J75" s="74" t="str">
        <f>IF(J12="","",J12)</f>
        <v>26. 2. 2026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25</v>
      </c>
      <c r="D77" s="42"/>
      <c r="E77" s="42"/>
      <c r="F77" s="29" t="str">
        <f>E15</f>
        <v>OŘ Ústí nad Labem</v>
      </c>
      <c r="G77" s="42"/>
      <c r="H77" s="42"/>
      <c r="I77" s="34" t="s">
        <v>31</v>
      </c>
      <c r="J77" s="38" t="str">
        <f>E21</f>
        <v xml:space="preserve"> 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34" t="s">
        <v>33</v>
      </c>
      <c r="J78" s="38" t="str">
        <f>E24</f>
        <v>Šrédl</v>
      </c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9" customFormat="1" ht="29.28" customHeight="1">
      <c r="A80" s="176"/>
      <c r="B80" s="177"/>
      <c r="C80" s="178" t="s">
        <v>135</v>
      </c>
      <c r="D80" s="179" t="s">
        <v>56</v>
      </c>
      <c r="E80" s="179" t="s">
        <v>52</v>
      </c>
      <c r="F80" s="179" t="s">
        <v>53</v>
      </c>
      <c r="G80" s="179" t="s">
        <v>136</v>
      </c>
      <c r="H80" s="179" t="s">
        <v>137</v>
      </c>
      <c r="I80" s="179" t="s">
        <v>138</v>
      </c>
      <c r="J80" s="179" t="s">
        <v>132</v>
      </c>
      <c r="K80" s="180" t="s">
        <v>139</v>
      </c>
      <c r="L80" s="181"/>
      <c r="M80" s="94" t="s">
        <v>19</v>
      </c>
      <c r="N80" s="95" t="s">
        <v>41</v>
      </c>
      <c r="O80" s="95" t="s">
        <v>140</v>
      </c>
      <c r="P80" s="95" t="s">
        <v>141</v>
      </c>
      <c r="Q80" s="95" t="s">
        <v>142</v>
      </c>
      <c r="R80" s="95" t="s">
        <v>143</v>
      </c>
      <c r="S80" s="95" t="s">
        <v>144</v>
      </c>
      <c r="T80" s="96" t="s">
        <v>145</v>
      </c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</row>
    <row r="81" s="2" customFormat="1" ht="22.8" customHeight="1">
      <c r="A81" s="40"/>
      <c r="B81" s="41"/>
      <c r="C81" s="101" t="s">
        <v>146</v>
      </c>
      <c r="D81" s="42"/>
      <c r="E81" s="42"/>
      <c r="F81" s="42"/>
      <c r="G81" s="42"/>
      <c r="H81" s="42"/>
      <c r="I81" s="42"/>
      <c r="J81" s="182">
        <f>BK81</f>
        <v>0</v>
      </c>
      <c r="K81" s="42"/>
      <c r="L81" s="46"/>
      <c r="M81" s="97"/>
      <c r="N81" s="183"/>
      <c r="O81" s="98"/>
      <c r="P81" s="184">
        <f>P82</f>
        <v>0</v>
      </c>
      <c r="Q81" s="98"/>
      <c r="R81" s="184">
        <f>R82</f>
        <v>0</v>
      </c>
      <c r="S81" s="98"/>
      <c r="T81" s="185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70</v>
      </c>
      <c r="AU81" s="19" t="s">
        <v>133</v>
      </c>
      <c r="BK81" s="186">
        <f>BK82</f>
        <v>0</v>
      </c>
    </row>
    <row r="82" s="15" customFormat="1" ht="25.92" customHeight="1">
      <c r="A82" s="15"/>
      <c r="B82" s="262"/>
      <c r="C82" s="263"/>
      <c r="D82" s="264" t="s">
        <v>70</v>
      </c>
      <c r="E82" s="265" t="s">
        <v>365</v>
      </c>
      <c r="F82" s="265" t="s">
        <v>366</v>
      </c>
      <c r="G82" s="263"/>
      <c r="H82" s="263"/>
      <c r="I82" s="266"/>
      <c r="J82" s="267">
        <f>BK82</f>
        <v>0</v>
      </c>
      <c r="K82" s="263"/>
      <c r="L82" s="268"/>
      <c r="M82" s="269"/>
      <c r="N82" s="270"/>
      <c r="O82" s="270"/>
      <c r="P82" s="271">
        <f>P83</f>
        <v>0</v>
      </c>
      <c r="Q82" s="270"/>
      <c r="R82" s="271">
        <f>R83</f>
        <v>0</v>
      </c>
      <c r="S82" s="270"/>
      <c r="T82" s="272">
        <f>T83</f>
        <v>0</v>
      </c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R82" s="273" t="s">
        <v>79</v>
      </c>
      <c r="AT82" s="274" t="s">
        <v>70</v>
      </c>
      <c r="AU82" s="274" t="s">
        <v>71</v>
      </c>
      <c r="AY82" s="273" t="s">
        <v>153</v>
      </c>
      <c r="BK82" s="275">
        <f>BK83</f>
        <v>0</v>
      </c>
    </row>
    <row r="83" s="15" customFormat="1" ht="22.8" customHeight="1">
      <c r="A83" s="15"/>
      <c r="B83" s="262"/>
      <c r="C83" s="263"/>
      <c r="D83" s="264" t="s">
        <v>70</v>
      </c>
      <c r="E83" s="276" t="s">
        <v>172</v>
      </c>
      <c r="F83" s="276" t="s">
        <v>367</v>
      </c>
      <c r="G83" s="263"/>
      <c r="H83" s="263"/>
      <c r="I83" s="266"/>
      <c r="J83" s="277">
        <f>BK83</f>
        <v>0</v>
      </c>
      <c r="K83" s="263"/>
      <c r="L83" s="268"/>
      <c r="M83" s="269"/>
      <c r="N83" s="270"/>
      <c r="O83" s="270"/>
      <c r="P83" s="271">
        <f>SUM(P84:P150)</f>
        <v>0</v>
      </c>
      <c r="Q83" s="270"/>
      <c r="R83" s="271">
        <f>SUM(R84:R150)</f>
        <v>0</v>
      </c>
      <c r="S83" s="270"/>
      <c r="T83" s="272">
        <f>SUM(T84:T150)</f>
        <v>0</v>
      </c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R83" s="273" t="s">
        <v>79</v>
      </c>
      <c r="AT83" s="274" t="s">
        <v>70</v>
      </c>
      <c r="AU83" s="274" t="s">
        <v>79</v>
      </c>
      <c r="AY83" s="273" t="s">
        <v>153</v>
      </c>
      <c r="BK83" s="275">
        <f>SUM(BK84:BK150)</f>
        <v>0</v>
      </c>
    </row>
    <row r="84" s="2" customFormat="1" ht="16.5" customHeight="1">
      <c r="A84" s="40"/>
      <c r="B84" s="41"/>
      <c r="C84" s="217" t="s">
        <v>79</v>
      </c>
      <c r="D84" s="217" t="s">
        <v>163</v>
      </c>
      <c r="E84" s="218" t="s">
        <v>368</v>
      </c>
      <c r="F84" s="219" t="s">
        <v>369</v>
      </c>
      <c r="G84" s="220" t="s">
        <v>370</v>
      </c>
      <c r="H84" s="221">
        <v>4000</v>
      </c>
      <c r="I84" s="222"/>
      <c r="J84" s="223">
        <f>ROUND(I84*H84,2)</f>
        <v>0</v>
      </c>
      <c r="K84" s="219" t="s">
        <v>151</v>
      </c>
      <c r="L84" s="46"/>
      <c r="M84" s="224" t="s">
        <v>19</v>
      </c>
      <c r="N84" s="225" t="s">
        <v>42</v>
      </c>
      <c r="O84" s="86"/>
      <c r="P84" s="197">
        <f>O84*H84</f>
        <v>0</v>
      </c>
      <c r="Q84" s="197">
        <v>0</v>
      </c>
      <c r="R84" s="197">
        <f>Q84*H84</f>
        <v>0</v>
      </c>
      <c r="S84" s="197">
        <v>0</v>
      </c>
      <c r="T84" s="19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99" t="s">
        <v>154</v>
      </c>
      <c r="AT84" s="199" t="s">
        <v>163</v>
      </c>
      <c r="AU84" s="199" t="s">
        <v>81</v>
      </c>
      <c r="AY84" s="19" t="s">
        <v>153</v>
      </c>
      <c r="BE84" s="200">
        <f>IF(N84="základní",J84,0)</f>
        <v>0</v>
      </c>
      <c r="BF84" s="200">
        <f>IF(N84="snížená",J84,0)</f>
        <v>0</v>
      </c>
      <c r="BG84" s="200">
        <f>IF(N84="zákl. přenesená",J84,0)</f>
        <v>0</v>
      </c>
      <c r="BH84" s="200">
        <f>IF(N84="sníž. přenesená",J84,0)</f>
        <v>0</v>
      </c>
      <c r="BI84" s="200">
        <f>IF(N84="nulová",J84,0)</f>
        <v>0</v>
      </c>
      <c r="BJ84" s="19" t="s">
        <v>79</v>
      </c>
      <c r="BK84" s="200">
        <f>ROUND(I84*H84,2)</f>
        <v>0</v>
      </c>
      <c r="BL84" s="19" t="s">
        <v>154</v>
      </c>
      <c r="BM84" s="199" t="s">
        <v>371</v>
      </c>
    </row>
    <row r="85" s="2" customFormat="1">
      <c r="A85" s="40"/>
      <c r="B85" s="41"/>
      <c r="C85" s="42"/>
      <c r="D85" s="201" t="s">
        <v>155</v>
      </c>
      <c r="E85" s="42"/>
      <c r="F85" s="202" t="s">
        <v>372</v>
      </c>
      <c r="G85" s="42"/>
      <c r="H85" s="42"/>
      <c r="I85" s="203"/>
      <c r="J85" s="42"/>
      <c r="K85" s="42"/>
      <c r="L85" s="46"/>
      <c r="M85" s="204"/>
      <c r="N85" s="205"/>
      <c r="O85" s="86"/>
      <c r="P85" s="86"/>
      <c r="Q85" s="86"/>
      <c r="R85" s="86"/>
      <c r="S85" s="86"/>
      <c r="T85" s="87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155</v>
      </c>
      <c r="AU85" s="19" t="s">
        <v>81</v>
      </c>
    </row>
    <row r="86" s="2" customFormat="1" ht="16.5" customHeight="1">
      <c r="A86" s="40"/>
      <c r="B86" s="41"/>
      <c r="C86" s="217" t="s">
        <v>81</v>
      </c>
      <c r="D86" s="217" t="s">
        <v>163</v>
      </c>
      <c r="E86" s="218" t="s">
        <v>373</v>
      </c>
      <c r="F86" s="219" t="s">
        <v>374</v>
      </c>
      <c r="G86" s="220" t="s">
        <v>370</v>
      </c>
      <c r="H86" s="221">
        <v>4890</v>
      </c>
      <c r="I86" s="222"/>
      <c r="J86" s="223">
        <f>ROUND(I86*H86,2)</f>
        <v>0</v>
      </c>
      <c r="K86" s="219" t="s">
        <v>151</v>
      </c>
      <c r="L86" s="46"/>
      <c r="M86" s="224" t="s">
        <v>19</v>
      </c>
      <c r="N86" s="225" t="s">
        <v>42</v>
      </c>
      <c r="O86" s="86"/>
      <c r="P86" s="197">
        <f>O86*H86</f>
        <v>0</v>
      </c>
      <c r="Q86" s="197">
        <v>0</v>
      </c>
      <c r="R86" s="197">
        <f>Q86*H86</f>
        <v>0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154</v>
      </c>
      <c r="AT86" s="199" t="s">
        <v>163</v>
      </c>
      <c r="AU86" s="199" t="s">
        <v>81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375</v>
      </c>
    </row>
    <row r="87" s="2" customFormat="1">
      <c r="A87" s="40"/>
      <c r="B87" s="41"/>
      <c r="C87" s="42"/>
      <c r="D87" s="201" t="s">
        <v>155</v>
      </c>
      <c r="E87" s="42"/>
      <c r="F87" s="202" t="s">
        <v>376</v>
      </c>
      <c r="G87" s="42"/>
      <c r="H87" s="42"/>
      <c r="I87" s="203"/>
      <c r="J87" s="42"/>
      <c r="K87" s="42"/>
      <c r="L87" s="46"/>
      <c r="M87" s="204"/>
      <c r="N87" s="205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155</v>
      </c>
      <c r="AU87" s="19" t="s">
        <v>81</v>
      </c>
    </row>
    <row r="88" s="2" customFormat="1" ht="16.5" customHeight="1">
      <c r="A88" s="40"/>
      <c r="B88" s="41"/>
      <c r="C88" s="217" t="s">
        <v>162</v>
      </c>
      <c r="D88" s="217" t="s">
        <v>163</v>
      </c>
      <c r="E88" s="218" t="s">
        <v>377</v>
      </c>
      <c r="F88" s="219" t="s">
        <v>378</v>
      </c>
      <c r="G88" s="220" t="s">
        <v>160</v>
      </c>
      <c r="H88" s="221">
        <v>75</v>
      </c>
      <c r="I88" s="222"/>
      <c r="J88" s="223">
        <f>ROUND(I88*H88,2)</f>
        <v>0</v>
      </c>
      <c r="K88" s="219" t="s">
        <v>151</v>
      </c>
      <c r="L88" s="46"/>
      <c r="M88" s="224" t="s">
        <v>19</v>
      </c>
      <c r="N88" s="225" t="s">
        <v>42</v>
      </c>
      <c r="O88" s="86"/>
      <c r="P88" s="197">
        <f>O88*H88</f>
        <v>0</v>
      </c>
      <c r="Q88" s="197">
        <v>0</v>
      </c>
      <c r="R88" s="197">
        <f>Q88*H88</f>
        <v>0</v>
      </c>
      <c r="S88" s="197">
        <v>0</v>
      </c>
      <c r="T88" s="19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99" t="s">
        <v>154</v>
      </c>
      <c r="AT88" s="199" t="s">
        <v>163</v>
      </c>
      <c r="AU88" s="199" t="s">
        <v>81</v>
      </c>
      <c r="AY88" s="19" t="s">
        <v>153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19" t="s">
        <v>79</v>
      </c>
      <c r="BK88" s="200">
        <f>ROUND(I88*H88,2)</f>
        <v>0</v>
      </c>
      <c r="BL88" s="19" t="s">
        <v>154</v>
      </c>
      <c r="BM88" s="199" t="s">
        <v>379</v>
      </c>
    </row>
    <row r="89" s="2" customFormat="1">
      <c r="A89" s="40"/>
      <c r="B89" s="41"/>
      <c r="C89" s="42"/>
      <c r="D89" s="201" t="s">
        <v>155</v>
      </c>
      <c r="E89" s="42"/>
      <c r="F89" s="202" t="s">
        <v>380</v>
      </c>
      <c r="G89" s="42"/>
      <c r="H89" s="42"/>
      <c r="I89" s="203"/>
      <c r="J89" s="42"/>
      <c r="K89" s="42"/>
      <c r="L89" s="46"/>
      <c r="M89" s="204"/>
      <c r="N89" s="205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155</v>
      </c>
      <c r="AU89" s="19" t="s">
        <v>81</v>
      </c>
    </row>
    <row r="90" s="2" customFormat="1" ht="16.5" customHeight="1">
      <c r="A90" s="40"/>
      <c r="B90" s="41"/>
      <c r="C90" s="217" t="s">
        <v>154</v>
      </c>
      <c r="D90" s="217" t="s">
        <v>163</v>
      </c>
      <c r="E90" s="218" t="s">
        <v>381</v>
      </c>
      <c r="F90" s="219" t="s">
        <v>382</v>
      </c>
      <c r="G90" s="220" t="s">
        <v>160</v>
      </c>
      <c r="H90" s="221">
        <v>75</v>
      </c>
      <c r="I90" s="222"/>
      <c r="J90" s="223">
        <f>ROUND(I90*H90,2)</f>
        <v>0</v>
      </c>
      <c r="K90" s="219" t="s">
        <v>151</v>
      </c>
      <c r="L90" s="46"/>
      <c r="M90" s="224" t="s">
        <v>19</v>
      </c>
      <c r="N90" s="225" t="s">
        <v>42</v>
      </c>
      <c r="O90" s="86"/>
      <c r="P90" s="197">
        <f>O90*H90</f>
        <v>0</v>
      </c>
      <c r="Q90" s="197">
        <v>0</v>
      </c>
      <c r="R90" s="197">
        <f>Q90*H90</f>
        <v>0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154</v>
      </c>
      <c r="AT90" s="199" t="s">
        <v>163</v>
      </c>
      <c r="AU90" s="199" t="s">
        <v>81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383</v>
      </c>
    </row>
    <row r="91" s="2" customFormat="1">
      <c r="A91" s="40"/>
      <c r="B91" s="41"/>
      <c r="C91" s="42"/>
      <c r="D91" s="201" t="s">
        <v>155</v>
      </c>
      <c r="E91" s="42"/>
      <c r="F91" s="202" t="s">
        <v>384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81</v>
      </c>
    </row>
    <row r="92" s="2" customFormat="1" ht="16.5" customHeight="1">
      <c r="A92" s="40"/>
      <c r="B92" s="41"/>
      <c r="C92" s="217" t="s">
        <v>172</v>
      </c>
      <c r="D92" s="217" t="s">
        <v>163</v>
      </c>
      <c r="E92" s="218" t="s">
        <v>385</v>
      </c>
      <c r="F92" s="219" t="s">
        <v>386</v>
      </c>
      <c r="G92" s="220" t="s">
        <v>160</v>
      </c>
      <c r="H92" s="221">
        <v>2</v>
      </c>
      <c r="I92" s="222"/>
      <c r="J92" s="223">
        <f>ROUND(I92*H92,2)</f>
        <v>0</v>
      </c>
      <c r="K92" s="219" t="s">
        <v>151</v>
      </c>
      <c r="L92" s="46"/>
      <c r="M92" s="224" t="s">
        <v>19</v>
      </c>
      <c r="N92" s="225" t="s">
        <v>42</v>
      </c>
      <c r="O92" s="86"/>
      <c r="P92" s="197">
        <f>O92*H92</f>
        <v>0</v>
      </c>
      <c r="Q92" s="197">
        <v>0</v>
      </c>
      <c r="R92" s="197">
        <f>Q92*H92</f>
        <v>0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154</v>
      </c>
      <c r="AT92" s="199" t="s">
        <v>163</v>
      </c>
      <c r="AU92" s="199" t="s">
        <v>81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387</v>
      </c>
    </row>
    <row r="93" s="2" customFormat="1">
      <c r="A93" s="40"/>
      <c r="B93" s="41"/>
      <c r="C93" s="42"/>
      <c r="D93" s="201" t="s">
        <v>155</v>
      </c>
      <c r="E93" s="42"/>
      <c r="F93" s="202" t="s">
        <v>388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81</v>
      </c>
    </row>
    <row r="94" s="2" customFormat="1" ht="16.5" customHeight="1">
      <c r="A94" s="40"/>
      <c r="B94" s="41"/>
      <c r="C94" s="217" t="s">
        <v>171</v>
      </c>
      <c r="D94" s="217" t="s">
        <v>163</v>
      </c>
      <c r="E94" s="218" t="s">
        <v>389</v>
      </c>
      <c r="F94" s="219" t="s">
        <v>390</v>
      </c>
      <c r="G94" s="220" t="s">
        <v>160</v>
      </c>
      <c r="H94" s="221">
        <v>2</v>
      </c>
      <c r="I94" s="222"/>
      <c r="J94" s="223">
        <f>ROUND(I94*H94,2)</f>
        <v>0</v>
      </c>
      <c r="K94" s="219" t="s">
        <v>151</v>
      </c>
      <c r="L94" s="46"/>
      <c r="M94" s="224" t="s">
        <v>19</v>
      </c>
      <c r="N94" s="225" t="s">
        <v>42</v>
      </c>
      <c r="O94" s="86"/>
      <c r="P94" s="197">
        <f>O94*H94</f>
        <v>0</v>
      </c>
      <c r="Q94" s="197">
        <v>0</v>
      </c>
      <c r="R94" s="197">
        <f>Q94*H94</f>
        <v>0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154</v>
      </c>
      <c r="AT94" s="199" t="s">
        <v>163</v>
      </c>
      <c r="AU94" s="199" t="s">
        <v>81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391</v>
      </c>
    </row>
    <row r="95" s="2" customFormat="1">
      <c r="A95" s="40"/>
      <c r="B95" s="41"/>
      <c r="C95" s="42"/>
      <c r="D95" s="201" t="s">
        <v>155</v>
      </c>
      <c r="E95" s="42"/>
      <c r="F95" s="202" t="s">
        <v>392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81</v>
      </c>
    </row>
    <row r="96" s="2" customFormat="1" ht="16.5" customHeight="1">
      <c r="A96" s="40"/>
      <c r="B96" s="41"/>
      <c r="C96" s="217" t="s">
        <v>178</v>
      </c>
      <c r="D96" s="217" t="s">
        <v>163</v>
      </c>
      <c r="E96" s="218" t="s">
        <v>393</v>
      </c>
      <c r="F96" s="219" t="s">
        <v>394</v>
      </c>
      <c r="G96" s="220" t="s">
        <v>160</v>
      </c>
      <c r="H96" s="221">
        <v>1</v>
      </c>
      <c r="I96" s="222"/>
      <c r="J96" s="223">
        <f>ROUND(I96*H96,2)</f>
        <v>0</v>
      </c>
      <c r="K96" s="219" t="s">
        <v>151</v>
      </c>
      <c r="L96" s="46"/>
      <c r="M96" s="224" t="s">
        <v>19</v>
      </c>
      <c r="N96" s="225" t="s">
        <v>42</v>
      </c>
      <c r="O96" s="86"/>
      <c r="P96" s="197">
        <f>O96*H96</f>
        <v>0</v>
      </c>
      <c r="Q96" s="197">
        <v>0</v>
      </c>
      <c r="R96" s="197">
        <f>Q96*H96</f>
        <v>0</v>
      </c>
      <c r="S96" s="197">
        <v>0</v>
      </c>
      <c r="T96" s="19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99" t="s">
        <v>154</v>
      </c>
      <c r="AT96" s="199" t="s">
        <v>163</v>
      </c>
      <c r="AU96" s="199" t="s">
        <v>81</v>
      </c>
      <c r="AY96" s="19" t="s">
        <v>153</v>
      </c>
      <c r="BE96" s="200">
        <f>IF(N96="základní",J96,0)</f>
        <v>0</v>
      </c>
      <c r="BF96" s="200">
        <f>IF(N96="snížená",J96,0)</f>
        <v>0</v>
      </c>
      <c r="BG96" s="200">
        <f>IF(N96="zákl. přenesená",J96,0)</f>
        <v>0</v>
      </c>
      <c r="BH96" s="200">
        <f>IF(N96="sníž. přenesená",J96,0)</f>
        <v>0</v>
      </c>
      <c r="BI96" s="200">
        <f>IF(N96="nulová",J96,0)</f>
        <v>0</v>
      </c>
      <c r="BJ96" s="19" t="s">
        <v>79</v>
      </c>
      <c r="BK96" s="200">
        <f>ROUND(I96*H96,2)</f>
        <v>0</v>
      </c>
      <c r="BL96" s="19" t="s">
        <v>154</v>
      </c>
      <c r="BM96" s="199" t="s">
        <v>395</v>
      </c>
    </row>
    <row r="97" s="2" customFormat="1">
      <c r="A97" s="40"/>
      <c r="B97" s="41"/>
      <c r="C97" s="42"/>
      <c r="D97" s="201" t="s">
        <v>155</v>
      </c>
      <c r="E97" s="42"/>
      <c r="F97" s="202" t="s">
        <v>396</v>
      </c>
      <c r="G97" s="42"/>
      <c r="H97" s="42"/>
      <c r="I97" s="203"/>
      <c r="J97" s="42"/>
      <c r="K97" s="42"/>
      <c r="L97" s="46"/>
      <c r="M97" s="204"/>
      <c r="N97" s="20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155</v>
      </c>
      <c r="AU97" s="19" t="s">
        <v>81</v>
      </c>
    </row>
    <row r="98" s="2" customFormat="1" ht="16.5" customHeight="1">
      <c r="A98" s="40"/>
      <c r="B98" s="41"/>
      <c r="C98" s="217" t="s">
        <v>152</v>
      </c>
      <c r="D98" s="217" t="s">
        <v>163</v>
      </c>
      <c r="E98" s="218" t="s">
        <v>397</v>
      </c>
      <c r="F98" s="219" t="s">
        <v>398</v>
      </c>
      <c r="G98" s="220" t="s">
        <v>160</v>
      </c>
      <c r="H98" s="221">
        <v>1</v>
      </c>
      <c r="I98" s="222"/>
      <c r="J98" s="223">
        <f>ROUND(I98*H98,2)</f>
        <v>0</v>
      </c>
      <c r="K98" s="219" t="s">
        <v>151</v>
      </c>
      <c r="L98" s="46"/>
      <c r="M98" s="224" t="s">
        <v>19</v>
      </c>
      <c r="N98" s="225" t="s">
        <v>42</v>
      </c>
      <c r="O98" s="86"/>
      <c r="P98" s="197">
        <f>O98*H98</f>
        <v>0</v>
      </c>
      <c r="Q98" s="197">
        <v>0</v>
      </c>
      <c r="R98" s="197">
        <f>Q98*H98</f>
        <v>0</v>
      </c>
      <c r="S98" s="197">
        <v>0</v>
      </c>
      <c r="T98" s="198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199" t="s">
        <v>154</v>
      </c>
      <c r="AT98" s="199" t="s">
        <v>163</v>
      </c>
      <c r="AU98" s="199" t="s">
        <v>81</v>
      </c>
      <c r="AY98" s="19" t="s">
        <v>153</v>
      </c>
      <c r="BE98" s="200">
        <f>IF(N98="základní",J98,0)</f>
        <v>0</v>
      </c>
      <c r="BF98" s="200">
        <f>IF(N98="snížená",J98,0)</f>
        <v>0</v>
      </c>
      <c r="BG98" s="200">
        <f>IF(N98="zákl. přenesená",J98,0)</f>
        <v>0</v>
      </c>
      <c r="BH98" s="200">
        <f>IF(N98="sníž. přenesená",J98,0)</f>
        <v>0</v>
      </c>
      <c r="BI98" s="200">
        <f>IF(N98="nulová",J98,0)</f>
        <v>0</v>
      </c>
      <c r="BJ98" s="19" t="s">
        <v>79</v>
      </c>
      <c r="BK98" s="200">
        <f>ROUND(I98*H98,2)</f>
        <v>0</v>
      </c>
      <c r="BL98" s="19" t="s">
        <v>154</v>
      </c>
      <c r="BM98" s="199" t="s">
        <v>399</v>
      </c>
    </row>
    <row r="99" s="2" customFormat="1">
      <c r="A99" s="40"/>
      <c r="B99" s="41"/>
      <c r="C99" s="42"/>
      <c r="D99" s="201" t="s">
        <v>155</v>
      </c>
      <c r="E99" s="42"/>
      <c r="F99" s="202" t="s">
        <v>400</v>
      </c>
      <c r="G99" s="42"/>
      <c r="H99" s="42"/>
      <c r="I99" s="203"/>
      <c r="J99" s="42"/>
      <c r="K99" s="42"/>
      <c r="L99" s="46"/>
      <c r="M99" s="204"/>
      <c r="N99" s="205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155</v>
      </c>
      <c r="AU99" s="19" t="s">
        <v>81</v>
      </c>
    </row>
    <row r="100" s="2" customFormat="1" ht="16.5" customHeight="1">
      <c r="A100" s="40"/>
      <c r="B100" s="41"/>
      <c r="C100" s="217" t="s">
        <v>185</v>
      </c>
      <c r="D100" s="217" t="s">
        <v>163</v>
      </c>
      <c r="E100" s="218" t="s">
        <v>401</v>
      </c>
      <c r="F100" s="219" t="s">
        <v>402</v>
      </c>
      <c r="G100" s="220" t="s">
        <v>370</v>
      </c>
      <c r="H100" s="221">
        <v>1616</v>
      </c>
      <c r="I100" s="222"/>
      <c r="J100" s="223">
        <f>ROUND(I100*H100,2)</f>
        <v>0</v>
      </c>
      <c r="K100" s="219" t="s">
        <v>151</v>
      </c>
      <c r="L100" s="46"/>
      <c r="M100" s="224" t="s">
        <v>19</v>
      </c>
      <c r="N100" s="225" t="s">
        <v>42</v>
      </c>
      <c r="O100" s="86"/>
      <c r="P100" s="197">
        <f>O100*H100</f>
        <v>0</v>
      </c>
      <c r="Q100" s="197">
        <v>0</v>
      </c>
      <c r="R100" s="197">
        <f>Q100*H100</f>
        <v>0</v>
      </c>
      <c r="S100" s="197">
        <v>0</v>
      </c>
      <c r="T100" s="19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199" t="s">
        <v>154</v>
      </c>
      <c r="AT100" s="199" t="s">
        <v>163</v>
      </c>
      <c r="AU100" s="199" t="s">
        <v>81</v>
      </c>
      <c r="AY100" s="19" t="s">
        <v>153</v>
      </c>
      <c r="BE100" s="200">
        <f>IF(N100="základní",J100,0)</f>
        <v>0</v>
      </c>
      <c r="BF100" s="200">
        <f>IF(N100="snížená",J100,0)</f>
        <v>0</v>
      </c>
      <c r="BG100" s="200">
        <f>IF(N100="zákl. přenesená",J100,0)</f>
        <v>0</v>
      </c>
      <c r="BH100" s="200">
        <f>IF(N100="sníž. přenesená",J100,0)</f>
        <v>0</v>
      </c>
      <c r="BI100" s="200">
        <f>IF(N100="nulová",J100,0)</f>
        <v>0</v>
      </c>
      <c r="BJ100" s="19" t="s">
        <v>79</v>
      </c>
      <c r="BK100" s="200">
        <f>ROUND(I100*H100,2)</f>
        <v>0</v>
      </c>
      <c r="BL100" s="19" t="s">
        <v>154</v>
      </c>
      <c r="BM100" s="199" t="s">
        <v>403</v>
      </c>
    </row>
    <row r="101" s="2" customFormat="1">
      <c r="A101" s="40"/>
      <c r="B101" s="41"/>
      <c r="C101" s="42"/>
      <c r="D101" s="201" t="s">
        <v>155</v>
      </c>
      <c r="E101" s="42"/>
      <c r="F101" s="202" t="s">
        <v>404</v>
      </c>
      <c r="G101" s="42"/>
      <c r="H101" s="42"/>
      <c r="I101" s="203"/>
      <c r="J101" s="42"/>
      <c r="K101" s="42"/>
      <c r="L101" s="46"/>
      <c r="M101" s="204"/>
      <c r="N101" s="205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155</v>
      </c>
      <c r="AU101" s="19" t="s">
        <v>81</v>
      </c>
    </row>
    <row r="102" s="12" customFormat="1">
      <c r="A102" s="12"/>
      <c r="B102" s="238"/>
      <c r="C102" s="239"/>
      <c r="D102" s="201" t="s">
        <v>156</v>
      </c>
      <c r="E102" s="240" t="s">
        <v>19</v>
      </c>
      <c r="F102" s="241" t="s">
        <v>405</v>
      </c>
      <c r="G102" s="239"/>
      <c r="H102" s="240" t="s">
        <v>19</v>
      </c>
      <c r="I102" s="242"/>
      <c r="J102" s="239"/>
      <c r="K102" s="239"/>
      <c r="L102" s="243"/>
      <c r="M102" s="244"/>
      <c r="N102" s="245"/>
      <c r="O102" s="245"/>
      <c r="P102" s="245"/>
      <c r="Q102" s="245"/>
      <c r="R102" s="245"/>
      <c r="S102" s="245"/>
      <c r="T102" s="246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T102" s="247" t="s">
        <v>156</v>
      </c>
      <c r="AU102" s="247" t="s">
        <v>81</v>
      </c>
      <c r="AV102" s="12" t="s">
        <v>79</v>
      </c>
      <c r="AW102" s="12" t="s">
        <v>32</v>
      </c>
      <c r="AX102" s="12" t="s">
        <v>71</v>
      </c>
      <c r="AY102" s="247" t="s">
        <v>153</v>
      </c>
    </row>
    <row r="103" s="10" customFormat="1">
      <c r="A103" s="10"/>
      <c r="B103" s="206"/>
      <c r="C103" s="207"/>
      <c r="D103" s="201" t="s">
        <v>156</v>
      </c>
      <c r="E103" s="208" t="s">
        <v>19</v>
      </c>
      <c r="F103" s="209" t="s">
        <v>406</v>
      </c>
      <c r="G103" s="207"/>
      <c r="H103" s="210">
        <v>1560</v>
      </c>
      <c r="I103" s="211"/>
      <c r="J103" s="207"/>
      <c r="K103" s="207"/>
      <c r="L103" s="212"/>
      <c r="M103" s="213"/>
      <c r="N103" s="214"/>
      <c r="O103" s="214"/>
      <c r="P103" s="214"/>
      <c r="Q103" s="214"/>
      <c r="R103" s="214"/>
      <c r="S103" s="214"/>
      <c r="T103" s="21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T103" s="216" t="s">
        <v>156</v>
      </c>
      <c r="AU103" s="216" t="s">
        <v>81</v>
      </c>
      <c r="AV103" s="10" t="s">
        <v>81</v>
      </c>
      <c r="AW103" s="10" t="s">
        <v>32</v>
      </c>
      <c r="AX103" s="10" t="s">
        <v>71</v>
      </c>
      <c r="AY103" s="216" t="s">
        <v>153</v>
      </c>
    </row>
    <row r="104" s="10" customFormat="1">
      <c r="A104" s="10"/>
      <c r="B104" s="206"/>
      <c r="C104" s="207"/>
      <c r="D104" s="201" t="s">
        <v>156</v>
      </c>
      <c r="E104" s="208" t="s">
        <v>19</v>
      </c>
      <c r="F104" s="209" t="s">
        <v>407</v>
      </c>
      <c r="G104" s="207"/>
      <c r="H104" s="210">
        <v>56</v>
      </c>
      <c r="I104" s="211"/>
      <c r="J104" s="207"/>
      <c r="K104" s="207"/>
      <c r="L104" s="212"/>
      <c r="M104" s="213"/>
      <c r="N104" s="214"/>
      <c r="O104" s="214"/>
      <c r="P104" s="214"/>
      <c r="Q104" s="214"/>
      <c r="R104" s="214"/>
      <c r="S104" s="214"/>
      <c r="T104" s="21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T104" s="216" t="s">
        <v>156</v>
      </c>
      <c r="AU104" s="216" t="s">
        <v>81</v>
      </c>
      <c r="AV104" s="10" t="s">
        <v>81</v>
      </c>
      <c r="AW104" s="10" t="s">
        <v>32</v>
      </c>
      <c r="AX104" s="10" t="s">
        <v>71</v>
      </c>
      <c r="AY104" s="216" t="s">
        <v>153</v>
      </c>
    </row>
    <row r="105" s="11" customFormat="1">
      <c r="A105" s="11"/>
      <c r="B105" s="226"/>
      <c r="C105" s="227"/>
      <c r="D105" s="201" t="s">
        <v>156</v>
      </c>
      <c r="E105" s="228" t="s">
        <v>19</v>
      </c>
      <c r="F105" s="229" t="s">
        <v>212</v>
      </c>
      <c r="G105" s="227"/>
      <c r="H105" s="230">
        <v>1616</v>
      </c>
      <c r="I105" s="231"/>
      <c r="J105" s="227"/>
      <c r="K105" s="227"/>
      <c r="L105" s="232"/>
      <c r="M105" s="233"/>
      <c r="N105" s="234"/>
      <c r="O105" s="234"/>
      <c r="P105" s="234"/>
      <c r="Q105" s="234"/>
      <c r="R105" s="234"/>
      <c r="S105" s="234"/>
      <c r="T105" s="235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T105" s="236" t="s">
        <v>156</v>
      </c>
      <c r="AU105" s="236" t="s">
        <v>81</v>
      </c>
      <c r="AV105" s="11" t="s">
        <v>154</v>
      </c>
      <c r="AW105" s="11" t="s">
        <v>32</v>
      </c>
      <c r="AX105" s="11" t="s">
        <v>79</v>
      </c>
      <c r="AY105" s="236" t="s">
        <v>153</v>
      </c>
    </row>
    <row r="106" s="2" customFormat="1" ht="16.5" customHeight="1">
      <c r="A106" s="40"/>
      <c r="B106" s="41"/>
      <c r="C106" s="217" t="s">
        <v>177</v>
      </c>
      <c r="D106" s="217" t="s">
        <v>163</v>
      </c>
      <c r="E106" s="218" t="s">
        <v>408</v>
      </c>
      <c r="F106" s="219" t="s">
        <v>409</v>
      </c>
      <c r="G106" s="220" t="s">
        <v>198</v>
      </c>
      <c r="H106" s="221">
        <v>400</v>
      </c>
      <c r="I106" s="222"/>
      <c r="J106" s="223">
        <f>ROUND(I106*H106,2)</f>
        <v>0</v>
      </c>
      <c r="K106" s="219" t="s">
        <v>151</v>
      </c>
      <c r="L106" s="46"/>
      <c r="M106" s="224" t="s">
        <v>19</v>
      </c>
      <c r="N106" s="225" t="s">
        <v>42</v>
      </c>
      <c r="O106" s="86"/>
      <c r="P106" s="197">
        <f>O106*H106</f>
        <v>0</v>
      </c>
      <c r="Q106" s="197">
        <v>0</v>
      </c>
      <c r="R106" s="197">
        <f>Q106*H106</f>
        <v>0</v>
      </c>
      <c r="S106" s="197">
        <v>0</v>
      </c>
      <c r="T106" s="198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199" t="s">
        <v>154</v>
      </c>
      <c r="AT106" s="199" t="s">
        <v>163</v>
      </c>
      <c r="AU106" s="199" t="s">
        <v>81</v>
      </c>
      <c r="AY106" s="19" t="s">
        <v>153</v>
      </c>
      <c r="BE106" s="200">
        <f>IF(N106="základní",J106,0)</f>
        <v>0</v>
      </c>
      <c r="BF106" s="200">
        <f>IF(N106="snížená",J106,0)</f>
        <v>0</v>
      </c>
      <c r="BG106" s="200">
        <f>IF(N106="zákl. přenesená",J106,0)</f>
        <v>0</v>
      </c>
      <c r="BH106" s="200">
        <f>IF(N106="sníž. přenesená",J106,0)</f>
        <v>0</v>
      </c>
      <c r="BI106" s="200">
        <f>IF(N106="nulová",J106,0)</f>
        <v>0</v>
      </c>
      <c r="BJ106" s="19" t="s">
        <v>79</v>
      </c>
      <c r="BK106" s="200">
        <f>ROUND(I106*H106,2)</f>
        <v>0</v>
      </c>
      <c r="BL106" s="19" t="s">
        <v>154</v>
      </c>
      <c r="BM106" s="199" t="s">
        <v>410</v>
      </c>
    </row>
    <row r="107" s="2" customFormat="1">
      <c r="A107" s="40"/>
      <c r="B107" s="41"/>
      <c r="C107" s="42"/>
      <c r="D107" s="201" t="s">
        <v>155</v>
      </c>
      <c r="E107" s="42"/>
      <c r="F107" s="202" t="s">
        <v>411</v>
      </c>
      <c r="G107" s="42"/>
      <c r="H107" s="42"/>
      <c r="I107" s="203"/>
      <c r="J107" s="42"/>
      <c r="K107" s="42"/>
      <c r="L107" s="46"/>
      <c r="M107" s="204"/>
      <c r="N107" s="20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155</v>
      </c>
      <c r="AU107" s="19" t="s">
        <v>81</v>
      </c>
    </row>
    <row r="108" s="2" customFormat="1" ht="16.5" customHeight="1">
      <c r="A108" s="40"/>
      <c r="B108" s="41"/>
      <c r="C108" s="217" t="s">
        <v>195</v>
      </c>
      <c r="D108" s="217" t="s">
        <v>163</v>
      </c>
      <c r="E108" s="218" t="s">
        <v>412</v>
      </c>
      <c r="F108" s="219" t="s">
        <v>413</v>
      </c>
      <c r="G108" s="220" t="s">
        <v>370</v>
      </c>
      <c r="H108" s="221">
        <v>37.5</v>
      </c>
      <c r="I108" s="222"/>
      <c r="J108" s="223">
        <f>ROUND(I108*H108,2)</f>
        <v>0</v>
      </c>
      <c r="K108" s="219" t="s">
        <v>151</v>
      </c>
      <c r="L108" s="46"/>
      <c r="M108" s="224" t="s">
        <v>19</v>
      </c>
      <c r="N108" s="225" t="s">
        <v>42</v>
      </c>
      <c r="O108" s="86"/>
      <c r="P108" s="197">
        <f>O108*H108</f>
        <v>0</v>
      </c>
      <c r="Q108" s="197">
        <v>0</v>
      </c>
      <c r="R108" s="197">
        <f>Q108*H108</f>
        <v>0</v>
      </c>
      <c r="S108" s="197">
        <v>0</v>
      </c>
      <c r="T108" s="19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154</v>
      </c>
      <c r="AT108" s="199" t="s">
        <v>163</v>
      </c>
      <c r="AU108" s="199" t="s">
        <v>81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154</v>
      </c>
      <c r="BM108" s="199" t="s">
        <v>414</v>
      </c>
    </row>
    <row r="109" s="2" customFormat="1">
      <c r="A109" s="40"/>
      <c r="B109" s="41"/>
      <c r="C109" s="42"/>
      <c r="D109" s="201" t="s">
        <v>155</v>
      </c>
      <c r="E109" s="42"/>
      <c r="F109" s="202" t="s">
        <v>415</v>
      </c>
      <c r="G109" s="42"/>
      <c r="H109" s="42"/>
      <c r="I109" s="203"/>
      <c r="J109" s="42"/>
      <c r="K109" s="42"/>
      <c r="L109" s="46"/>
      <c r="M109" s="204"/>
      <c r="N109" s="20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81</v>
      </c>
    </row>
    <row r="110" s="2" customFormat="1" ht="16.5" customHeight="1">
      <c r="A110" s="40"/>
      <c r="B110" s="41"/>
      <c r="C110" s="217" t="s">
        <v>8</v>
      </c>
      <c r="D110" s="217" t="s">
        <v>163</v>
      </c>
      <c r="E110" s="218" t="s">
        <v>416</v>
      </c>
      <c r="F110" s="219" t="s">
        <v>417</v>
      </c>
      <c r="G110" s="220" t="s">
        <v>370</v>
      </c>
      <c r="H110" s="221">
        <v>200</v>
      </c>
      <c r="I110" s="222"/>
      <c r="J110" s="223">
        <f>ROUND(I110*H110,2)</f>
        <v>0</v>
      </c>
      <c r="K110" s="219" t="s">
        <v>151</v>
      </c>
      <c r="L110" s="46"/>
      <c r="M110" s="224" t="s">
        <v>19</v>
      </c>
      <c r="N110" s="225" t="s">
        <v>42</v>
      </c>
      <c r="O110" s="86"/>
      <c r="P110" s="197">
        <f>O110*H110</f>
        <v>0</v>
      </c>
      <c r="Q110" s="197">
        <v>0</v>
      </c>
      <c r="R110" s="197">
        <f>Q110*H110</f>
        <v>0</v>
      </c>
      <c r="S110" s="197">
        <v>0</v>
      </c>
      <c r="T110" s="198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199" t="s">
        <v>154</v>
      </c>
      <c r="AT110" s="199" t="s">
        <v>163</v>
      </c>
      <c r="AU110" s="199" t="s">
        <v>81</v>
      </c>
      <c r="AY110" s="19" t="s">
        <v>153</v>
      </c>
      <c r="BE110" s="200">
        <f>IF(N110="základní",J110,0)</f>
        <v>0</v>
      </c>
      <c r="BF110" s="200">
        <f>IF(N110="snížená",J110,0)</f>
        <v>0</v>
      </c>
      <c r="BG110" s="200">
        <f>IF(N110="zákl. přenesená",J110,0)</f>
        <v>0</v>
      </c>
      <c r="BH110" s="200">
        <f>IF(N110="sníž. přenesená",J110,0)</f>
        <v>0</v>
      </c>
      <c r="BI110" s="200">
        <f>IF(N110="nulová",J110,0)</f>
        <v>0</v>
      </c>
      <c r="BJ110" s="19" t="s">
        <v>79</v>
      </c>
      <c r="BK110" s="200">
        <f>ROUND(I110*H110,2)</f>
        <v>0</v>
      </c>
      <c r="BL110" s="19" t="s">
        <v>154</v>
      </c>
      <c r="BM110" s="199" t="s">
        <v>418</v>
      </c>
    </row>
    <row r="111" s="2" customFormat="1">
      <c r="A111" s="40"/>
      <c r="B111" s="41"/>
      <c r="C111" s="42"/>
      <c r="D111" s="201" t="s">
        <v>155</v>
      </c>
      <c r="E111" s="42"/>
      <c r="F111" s="202" t="s">
        <v>419</v>
      </c>
      <c r="G111" s="42"/>
      <c r="H111" s="42"/>
      <c r="I111" s="203"/>
      <c r="J111" s="42"/>
      <c r="K111" s="42"/>
      <c r="L111" s="46"/>
      <c r="M111" s="204"/>
      <c r="N111" s="205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155</v>
      </c>
      <c r="AU111" s="19" t="s">
        <v>81</v>
      </c>
    </row>
    <row r="112" s="2" customFormat="1" ht="16.5" customHeight="1">
      <c r="A112" s="40"/>
      <c r="B112" s="41"/>
      <c r="C112" s="217" t="s">
        <v>205</v>
      </c>
      <c r="D112" s="217" t="s">
        <v>163</v>
      </c>
      <c r="E112" s="218" t="s">
        <v>420</v>
      </c>
      <c r="F112" s="219" t="s">
        <v>421</v>
      </c>
      <c r="G112" s="220" t="s">
        <v>370</v>
      </c>
      <c r="H112" s="221">
        <v>400</v>
      </c>
      <c r="I112" s="222"/>
      <c r="J112" s="223">
        <f>ROUND(I112*H112,2)</f>
        <v>0</v>
      </c>
      <c r="K112" s="219" t="s">
        <v>151</v>
      </c>
      <c r="L112" s="46"/>
      <c r="M112" s="224" t="s">
        <v>19</v>
      </c>
      <c r="N112" s="225" t="s">
        <v>42</v>
      </c>
      <c r="O112" s="86"/>
      <c r="P112" s="197">
        <f>O112*H112</f>
        <v>0</v>
      </c>
      <c r="Q112" s="197">
        <v>0</v>
      </c>
      <c r="R112" s="197">
        <f>Q112*H112</f>
        <v>0</v>
      </c>
      <c r="S112" s="197">
        <v>0</v>
      </c>
      <c r="T112" s="198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199" t="s">
        <v>154</v>
      </c>
      <c r="AT112" s="199" t="s">
        <v>163</v>
      </c>
      <c r="AU112" s="199" t="s">
        <v>81</v>
      </c>
      <c r="AY112" s="19" t="s">
        <v>153</v>
      </c>
      <c r="BE112" s="200">
        <f>IF(N112="základní",J112,0)</f>
        <v>0</v>
      </c>
      <c r="BF112" s="200">
        <f>IF(N112="snížená",J112,0)</f>
        <v>0</v>
      </c>
      <c r="BG112" s="200">
        <f>IF(N112="zákl. přenesená",J112,0)</f>
        <v>0</v>
      </c>
      <c r="BH112" s="200">
        <f>IF(N112="sníž. přenesená",J112,0)</f>
        <v>0</v>
      </c>
      <c r="BI112" s="200">
        <f>IF(N112="nulová",J112,0)</f>
        <v>0</v>
      </c>
      <c r="BJ112" s="19" t="s">
        <v>79</v>
      </c>
      <c r="BK112" s="200">
        <f>ROUND(I112*H112,2)</f>
        <v>0</v>
      </c>
      <c r="BL112" s="19" t="s">
        <v>154</v>
      </c>
      <c r="BM112" s="199" t="s">
        <v>422</v>
      </c>
    </row>
    <row r="113" s="2" customFormat="1">
      <c r="A113" s="40"/>
      <c r="B113" s="41"/>
      <c r="C113" s="42"/>
      <c r="D113" s="201" t="s">
        <v>155</v>
      </c>
      <c r="E113" s="42"/>
      <c r="F113" s="202" t="s">
        <v>423</v>
      </c>
      <c r="G113" s="42"/>
      <c r="H113" s="42"/>
      <c r="I113" s="203"/>
      <c r="J113" s="42"/>
      <c r="K113" s="42"/>
      <c r="L113" s="46"/>
      <c r="M113" s="204"/>
      <c r="N113" s="205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155</v>
      </c>
      <c r="AU113" s="19" t="s">
        <v>81</v>
      </c>
    </row>
    <row r="114" s="2" customFormat="1" ht="16.5" customHeight="1">
      <c r="A114" s="40"/>
      <c r="B114" s="41"/>
      <c r="C114" s="187" t="s">
        <v>183</v>
      </c>
      <c r="D114" s="187" t="s">
        <v>147</v>
      </c>
      <c r="E114" s="188" t="s">
        <v>424</v>
      </c>
      <c r="F114" s="189" t="s">
        <v>425</v>
      </c>
      <c r="G114" s="190" t="s">
        <v>370</v>
      </c>
      <c r="H114" s="191">
        <v>76.875</v>
      </c>
      <c r="I114" s="192"/>
      <c r="J114" s="193">
        <f>ROUND(I114*H114,2)</f>
        <v>0</v>
      </c>
      <c r="K114" s="189" t="s">
        <v>151</v>
      </c>
      <c r="L114" s="194"/>
      <c r="M114" s="195" t="s">
        <v>19</v>
      </c>
      <c r="N114" s="196" t="s">
        <v>42</v>
      </c>
      <c r="O114" s="86"/>
      <c r="P114" s="197">
        <f>O114*H114</f>
        <v>0</v>
      </c>
      <c r="Q114" s="197">
        <v>0</v>
      </c>
      <c r="R114" s="197">
        <f>Q114*H114</f>
        <v>0</v>
      </c>
      <c r="S114" s="197">
        <v>0</v>
      </c>
      <c r="T114" s="198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199" t="s">
        <v>152</v>
      </c>
      <c r="AT114" s="199" t="s">
        <v>147</v>
      </c>
      <c r="AU114" s="199" t="s">
        <v>81</v>
      </c>
      <c r="AY114" s="19" t="s">
        <v>153</v>
      </c>
      <c r="BE114" s="200">
        <f>IF(N114="základní",J114,0)</f>
        <v>0</v>
      </c>
      <c r="BF114" s="200">
        <f>IF(N114="snížená",J114,0)</f>
        <v>0</v>
      </c>
      <c r="BG114" s="200">
        <f>IF(N114="zákl. přenesená",J114,0)</f>
        <v>0</v>
      </c>
      <c r="BH114" s="200">
        <f>IF(N114="sníž. přenesená",J114,0)</f>
        <v>0</v>
      </c>
      <c r="BI114" s="200">
        <f>IF(N114="nulová",J114,0)</f>
        <v>0</v>
      </c>
      <c r="BJ114" s="19" t="s">
        <v>79</v>
      </c>
      <c r="BK114" s="200">
        <f>ROUND(I114*H114,2)</f>
        <v>0</v>
      </c>
      <c r="BL114" s="19" t="s">
        <v>154</v>
      </c>
      <c r="BM114" s="199" t="s">
        <v>426</v>
      </c>
    </row>
    <row r="115" s="2" customFormat="1">
      <c r="A115" s="40"/>
      <c r="B115" s="41"/>
      <c r="C115" s="42"/>
      <c r="D115" s="201" t="s">
        <v>155</v>
      </c>
      <c r="E115" s="42"/>
      <c r="F115" s="202" t="s">
        <v>425</v>
      </c>
      <c r="G115" s="42"/>
      <c r="H115" s="42"/>
      <c r="I115" s="203"/>
      <c r="J115" s="42"/>
      <c r="K115" s="42"/>
      <c r="L115" s="46"/>
      <c r="M115" s="204"/>
      <c r="N115" s="205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155</v>
      </c>
      <c r="AU115" s="19" t="s">
        <v>81</v>
      </c>
    </row>
    <row r="116" s="10" customFormat="1">
      <c r="A116" s="10"/>
      <c r="B116" s="206"/>
      <c r="C116" s="207"/>
      <c r="D116" s="201" t="s">
        <v>156</v>
      </c>
      <c r="E116" s="208" t="s">
        <v>19</v>
      </c>
      <c r="F116" s="209" t="s">
        <v>427</v>
      </c>
      <c r="G116" s="207"/>
      <c r="H116" s="210">
        <v>75</v>
      </c>
      <c r="I116" s="211"/>
      <c r="J116" s="207"/>
      <c r="K116" s="207"/>
      <c r="L116" s="212"/>
      <c r="M116" s="213"/>
      <c r="N116" s="214"/>
      <c r="O116" s="214"/>
      <c r="P116" s="214"/>
      <c r="Q116" s="214"/>
      <c r="R116" s="214"/>
      <c r="S116" s="214"/>
      <c r="T116" s="21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T116" s="216" t="s">
        <v>156</v>
      </c>
      <c r="AU116" s="216" t="s">
        <v>81</v>
      </c>
      <c r="AV116" s="10" t="s">
        <v>81</v>
      </c>
      <c r="AW116" s="10" t="s">
        <v>32</v>
      </c>
      <c r="AX116" s="10" t="s">
        <v>71</v>
      </c>
      <c r="AY116" s="216" t="s">
        <v>153</v>
      </c>
    </row>
    <row r="117" s="10" customFormat="1">
      <c r="A117" s="10"/>
      <c r="B117" s="206"/>
      <c r="C117" s="207"/>
      <c r="D117" s="201" t="s">
        <v>156</v>
      </c>
      <c r="E117" s="208" t="s">
        <v>19</v>
      </c>
      <c r="F117" s="209" t="s">
        <v>428</v>
      </c>
      <c r="G117" s="207"/>
      <c r="H117" s="210">
        <v>1.875</v>
      </c>
      <c r="I117" s="211"/>
      <c r="J117" s="207"/>
      <c r="K117" s="207"/>
      <c r="L117" s="212"/>
      <c r="M117" s="213"/>
      <c r="N117" s="214"/>
      <c r="O117" s="214"/>
      <c r="P117" s="214"/>
      <c r="Q117" s="214"/>
      <c r="R117" s="214"/>
      <c r="S117" s="214"/>
      <c r="T117" s="21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T117" s="216" t="s">
        <v>156</v>
      </c>
      <c r="AU117" s="216" t="s">
        <v>81</v>
      </c>
      <c r="AV117" s="10" t="s">
        <v>81</v>
      </c>
      <c r="AW117" s="10" t="s">
        <v>32</v>
      </c>
      <c r="AX117" s="10" t="s">
        <v>71</v>
      </c>
      <c r="AY117" s="216" t="s">
        <v>153</v>
      </c>
    </row>
    <row r="118" s="11" customFormat="1">
      <c r="A118" s="11"/>
      <c r="B118" s="226"/>
      <c r="C118" s="227"/>
      <c r="D118" s="201" t="s">
        <v>156</v>
      </c>
      <c r="E118" s="228" t="s">
        <v>19</v>
      </c>
      <c r="F118" s="229" t="s">
        <v>212</v>
      </c>
      <c r="G118" s="227"/>
      <c r="H118" s="230">
        <v>76.875</v>
      </c>
      <c r="I118" s="231"/>
      <c r="J118" s="227"/>
      <c r="K118" s="227"/>
      <c r="L118" s="232"/>
      <c r="M118" s="233"/>
      <c r="N118" s="234"/>
      <c r="O118" s="234"/>
      <c r="P118" s="234"/>
      <c r="Q118" s="234"/>
      <c r="R118" s="234"/>
      <c r="S118" s="234"/>
      <c r="T118" s="235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T118" s="236" t="s">
        <v>156</v>
      </c>
      <c r="AU118" s="236" t="s">
        <v>81</v>
      </c>
      <c r="AV118" s="11" t="s">
        <v>154</v>
      </c>
      <c r="AW118" s="11" t="s">
        <v>32</v>
      </c>
      <c r="AX118" s="11" t="s">
        <v>79</v>
      </c>
      <c r="AY118" s="236" t="s">
        <v>153</v>
      </c>
    </row>
    <row r="119" s="2" customFormat="1" ht="16.5" customHeight="1">
      <c r="A119" s="40"/>
      <c r="B119" s="41"/>
      <c r="C119" s="187" t="s">
        <v>219</v>
      </c>
      <c r="D119" s="187" t="s">
        <v>147</v>
      </c>
      <c r="E119" s="188" t="s">
        <v>429</v>
      </c>
      <c r="F119" s="189" t="s">
        <v>430</v>
      </c>
      <c r="G119" s="190" t="s">
        <v>370</v>
      </c>
      <c r="H119" s="191">
        <v>37.5</v>
      </c>
      <c r="I119" s="192"/>
      <c r="J119" s="193">
        <f>ROUND(I119*H119,2)</f>
        <v>0</v>
      </c>
      <c r="K119" s="189" t="s">
        <v>151</v>
      </c>
      <c r="L119" s="194"/>
      <c r="M119" s="195" t="s">
        <v>19</v>
      </c>
      <c r="N119" s="196" t="s">
        <v>42</v>
      </c>
      <c r="O119" s="86"/>
      <c r="P119" s="197">
        <f>O119*H119</f>
        <v>0</v>
      </c>
      <c r="Q119" s="197">
        <v>0</v>
      </c>
      <c r="R119" s="197">
        <f>Q119*H119</f>
        <v>0</v>
      </c>
      <c r="S119" s="197">
        <v>0</v>
      </c>
      <c r="T119" s="198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199" t="s">
        <v>152</v>
      </c>
      <c r="AT119" s="199" t="s">
        <v>147</v>
      </c>
      <c r="AU119" s="199" t="s">
        <v>81</v>
      </c>
      <c r="AY119" s="19" t="s">
        <v>153</v>
      </c>
      <c r="BE119" s="200">
        <f>IF(N119="základní",J119,0)</f>
        <v>0</v>
      </c>
      <c r="BF119" s="200">
        <f>IF(N119="snížená",J119,0)</f>
        <v>0</v>
      </c>
      <c r="BG119" s="200">
        <f>IF(N119="zákl. přenesená",J119,0)</f>
        <v>0</v>
      </c>
      <c r="BH119" s="200">
        <f>IF(N119="sníž. přenesená",J119,0)</f>
        <v>0</v>
      </c>
      <c r="BI119" s="200">
        <f>IF(N119="nulová",J119,0)</f>
        <v>0</v>
      </c>
      <c r="BJ119" s="19" t="s">
        <v>79</v>
      </c>
      <c r="BK119" s="200">
        <f>ROUND(I119*H119,2)</f>
        <v>0</v>
      </c>
      <c r="BL119" s="19" t="s">
        <v>154</v>
      </c>
      <c r="BM119" s="199" t="s">
        <v>431</v>
      </c>
    </row>
    <row r="120" s="2" customFormat="1">
      <c r="A120" s="40"/>
      <c r="B120" s="41"/>
      <c r="C120" s="42"/>
      <c r="D120" s="201" t="s">
        <v>155</v>
      </c>
      <c r="E120" s="42"/>
      <c r="F120" s="202" t="s">
        <v>430</v>
      </c>
      <c r="G120" s="42"/>
      <c r="H120" s="42"/>
      <c r="I120" s="203"/>
      <c r="J120" s="42"/>
      <c r="K120" s="42"/>
      <c r="L120" s="46"/>
      <c r="M120" s="204"/>
      <c r="N120" s="205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155</v>
      </c>
      <c r="AU120" s="19" t="s">
        <v>81</v>
      </c>
    </row>
    <row r="121" s="10" customFormat="1">
      <c r="A121" s="10"/>
      <c r="B121" s="206"/>
      <c r="C121" s="207"/>
      <c r="D121" s="201" t="s">
        <v>156</v>
      </c>
      <c r="E121" s="208" t="s">
        <v>19</v>
      </c>
      <c r="F121" s="209" t="s">
        <v>432</v>
      </c>
      <c r="G121" s="207"/>
      <c r="H121" s="210">
        <v>37.5</v>
      </c>
      <c r="I121" s="211"/>
      <c r="J121" s="207"/>
      <c r="K121" s="207"/>
      <c r="L121" s="212"/>
      <c r="M121" s="213"/>
      <c r="N121" s="214"/>
      <c r="O121" s="214"/>
      <c r="P121" s="214"/>
      <c r="Q121" s="214"/>
      <c r="R121" s="214"/>
      <c r="S121" s="214"/>
      <c r="T121" s="21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T121" s="216" t="s">
        <v>156</v>
      </c>
      <c r="AU121" s="216" t="s">
        <v>81</v>
      </c>
      <c r="AV121" s="10" t="s">
        <v>81</v>
      </c>
      <c r="AW121" s="10" t="s">
        <v>32</v>
      </c>
      <c r="AX121" s="10" t="s">
        <v>79</v>
      </c>
      <c r="AY121" s="216" t="s">
        <v>153</v>
      </c>
    </row>
    <row r="122" s="2" customFormat="1" ht="16.5" customHeight="1">
      <c r="A122" s="40"/>
      <c r="B122" s="41"/>
      <c r="C122" s="187" t="s">
        <v>189</v>
      </c>
      <c r="D122" s="187" t="s">
        <v>147</v>
      </c>
      <c r="E122" s="188" t="s">
        <v>433</v>
      </c>
      <c r="F122" s="189" t="s">
        <v>434</v>
      </c>
      <c r="G122" s="190" t="s">
        <v>370</v>
      </c>
      <c r="H122" s="191">
        <v>400</v>
      </c>
      <c r="I122" s="192"/>
      <c r="J122" s="193">
        <f>ROUND(I122*H122,2)</f>
        <v>0</v>
      </c>
      <c r="K122" s="189" t="s">
        <v>151</v>
      </c>
      <c r="L122" s="194"/>
      <c r="M122" s="195" t="s">
        <v>19</v>
      </c>
      <c r="N122" s="196" t="s">
        <v>42</v>
      </c>
      <c r="O122" s="86"/>
      <c r="P122" s="197">
        <f>O122*H122</f>
        <v>0</v>
      </c>
      <c r="Q122" s="197">
        <v>0</v>
      </c>
      <c r="R122" s="197">
        <f>Q122*H122</f>
        <v>0</v>
      </c>
      <c r="S122" s="197">
        <v>0</v>
      </c>
      <c r="T122" s="198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199" t="s">
        <v>152</v>
      </c>
      <c r="AT122" s="199" t="s">
        <v>147</v>
      </c>
      <c r="AU122" s="199" t="s">
        <v>81</v>
      </c>
      <c r="AY122" s="19" t="s">
        <v>153</v>
      </c>
      <c r="BE122" s="200">
        <f>IF(N122="základní",J122,0)</f>
        <v>0</v>
      </c>
      <c r="BF122" s="200">
        <f>IF(N122="snížená",J122,0)</f>
        <v>0</v>
      </c>
      <c r="BG122" s="200">
        <f>IF(N122="zákl. přenesená",J122,0)</f>
        <v>0</v>
      </c>
      <c r="BH122" s="200">
        <f>IF(N122="sníž. přenesená",J122,0)</f>
        <v>0</v>
      </c>
      <c r="BI122" s="200">
        <f>IF(N122="nulová",J122,0)</f>
        <v>0</v>
      </c>
      <c r="BJ122" s="19" t="s">
        <v>79</v>
      </c>
      <c r="BK122" s="200">
        <f>ROUND(I122*H122,2)</f>
        <v>0</v>
      </c>
      <c r="BL122" s="19" t="s">
        <v>154</v>
      </c>
      <c r="BM122" s="199" t="s">
        <v>435</v>
      </c>
    </row>
    <row r="123" s="2" customFormat="1">
      <c r="A123" s="40"/>
      <c r="B123" s="41"/>
      <c r="C123" s="42"/>
      <c r="D123" s="201" t="s">
        <v>155</v>
      </c>
      <c r="E123" s="42"/>
      <c r="F123" s="202" t="s">
        <v>434</v>
      </c>
      <c r="G123" s="42"/>
      <c r="H123" s="42"/>
      <c r="I123" s="203"/>
      <c r="J123" s="42"/>
      <c r="K123" s="42"/>
      <c r="L123" s="46"/>
      <c r="M123" s="204"/>
      <c r="N123" s="205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155</v>
      </c>
      <c r="AU123" s="19" t="s">
        <v>81</v>
      </c>
    </row>
    <row r="124" s="2" customFormat="1" ht="24.15" customHeight="1">
      <c r="A124" s="40"/>
      <c r="B124" s="41"/>
      <c r="C124" s="217" t="s">
        <v>229</v>
      </c>
      <c r="D124" s="217" t="s">
        <v>163</v>
      </c>
      <c r="E124" s="218" t="s">
        <v>290</v>
      </c>
      <c r="F124" s="219" t="s">
        <v>291</v>
      </c>
      <c r="G124" s="220" t="s">
        <v>150</v>
      </c>
      <c r="H124" s="221">
        <v>104.28</v>
      </c>
      <c r="I124" s="222"/>
      <c r="J124" s="223">
        <f>ROUND(I124*H124,2)</f>
        <v>0</v>
      </c>
      <c r="K124" s="219" t="s">
        <v>151</v>
      </c>
      <c r="L124" s="46"/>
      <c r="M124" s="224" t="s">
        <v>19</v>
      </c>
      <c r="N124" s="225" t="s">
        <v>42</v>
      </c>
      <c r="O124" s="86"/>
      <c r="P124" s="197">
        <f>O124*H124</f>
        <v>0</v>
      </c>
      <c r="Q124" s="197">
        <v>0</v>
      </c>
      <c r="R124" s="197">
        <f>Q124*H124</f>
        <v>0</v>
      </c>
      <c r="S124" s="197">
        <v>0</v>
      </c>
      <c r="T124" s="198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199" t="s">
        <v>154</v>
      </c>
      <c r="AT124" s="199" t="s">
        <v>163</v>
      </c>
      <c r="AU124" s="199" t="s">
        <v>81</v>
      </c>
      <c r="AY124" s="19" t="s">
        <v>153</v>
      </c>
      <c r="BE124" s="200">
        <f>IF(N124="základní",J124,0)</f>
        <v>0</v>
      </c>
      <c r="BF124" s="200">
        <f>IF(N124="snížená",J124,0)</f>
        <v>0</v>
      </c>
      <c r="BG124" s="200">
        <f>IF(N124="zákl. přenesená",J124,0)</f>
        <v>0</v>
      </c>
      <c r="BH124" s="200">
        <f>IF(N124="sníž. přenesená",J124,0)</f>
        <v>0</v>
      </c>
      <c r="BI124" s="200">
        <f>IF(N124="nulová",J124,0)</f>
        <v>0</v>
      </c>
      <c r="BJ124" s="19" t="s">
        <v>79</v>
      </c>
      <c r="BK124" s="200">
        <f>ROUND(I124*H124,2)</f>
        <v>0</v>
      </c>
      <c r="BL124" s="19" t="s">
        <v>154</v>
      </c>
      <c r="BM124" s="199" t="s">
        <v>436</v>
      </c>
    </row>
    <row r="125" s="2" customFormat="1">
      <c r="A125" s="40"/>
      <c r="B125" s="41"/>
      <c r="C125" s="42"/>
      <c r="D125" s="201" t="s">
        <v>155</v>
      </c>
      <c r="E125" s="42"/>
      <c r="F125" s="202" t="s">
        <v>293</v>
      </c>
      <c r="G125" s="42"/>
      <c r="H125" s="42"/>
      <c r="I125" s="203"/>
      <c r="J125" s="42"/>
      <c r="K125" s="42"/>
      <c r="L125" s="46"/>
      <c r="M125" s="204"/>
      <c r="N125" s="205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155</v>
      </c>
      <c r="AU125" s="19" t="s">
        <v>81</v>
      </c>
    </row>
    <row r="126" s="10" customFormat="1">
      <c r="A126" s="10"/>
      <c r="B126" s="206"/>
      <c r="C126" s="207"/>
      <c r="D126" s="201" t="s">
        <v>156</v>
      </c>
      <c r="E126" s="208" t="s">
        <v>19</v>
      </c>
      <c r="F126" s="209" t="s">
        <v>437</v>
      </c>
      <c r="G126" s="207"/>
      <c r="H126" s="210">
        <v>88.879999999999995</v>
      </c>
      <c r="I126" s="211"/>
      <c r="J126" s="207"/>
      <c r="K126" s="207"/>
      <c r="L126" s="212"/>
      <c r="M126" s="213"/>
      <c r="N126" s="214"/>
      <c r="O126" s="214"/>
      <c r="P126" s="214"/>
      <c r="Q126" s="214"/>
      <c r="R126" s="214"/>
      <c r="S126" s="214"/>
      <c r="T126" s="21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T126" s="216" t="s">
        <v>156</v>
      </c>
      <c r="AU126" s="216" t="s">
        <v>81</v>
      </c>
      <c r="AV126" s="10" t="s">
        <v>81</v>
      </c>
      <c r="AW126" s="10" t="s">
        <v>32</v>
      </c>
      <c r="AX126" s="10" t="s">
        <v>71</v>
      </c>
      <c r="AY126" s="216" t="s">
        <v>153</v>
      </c>
    </row>
    <row r="127" s="10" customFormat="1">
      <c r="A127" s="10"/>
      <c r="B127" s="206"/>
      <c r="C127" s="207"/>
      <c r="D127" s="201" t="s">
        <v>156</v>
      </c>
      <c r="E127" s="208" t="s">
        <v>19</v>
      </c>
      <c r="F127" s="209" t="s">
        <v>438</v>
      </c>
      <c r="G127" s="207"/>
      <c r="H127" s="210">
        <v>15</v>
      </c>
      <c r="I127" s="211"/>
      <c r="J127" s="207"/>
      <c r="K127" s="207"/>
      <c r="L127" s="212"/>
      <c r="M127" s="213"/>
      <c r="N127" s="214"/>
      <c r="O127" s="214"/>
      <c r="P127" s="214"/>
      <c r="Q127" s="214"/>
      <c r="R127" s="214"/>
      <c r="S127" s="214"/>
      <c r="T127" s="21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T127" s="216" t="s">
        <v>156</v>
      </c>
      <c r="AU127" s="216" t="s">
        <v>81</v>
      </c>
      <c r="AV127" s="10" t="s">
        <v>81</v>
      </c>
      <c r="AW127" s="10" t="s">
        <v>32</v>
      </c>
      <c r="AX127" s="10" t="s">
        <v>71</v>
      </c>
      <c r="AY127" s="216" t="s">
        <v>153</v>
      </c>
    </row>
    <row r="128" s="10" customFormat="1">
      <c r="A128" s="10"/>
      <c r="B128" s="206"/>
      <c r="C128" s="207"/>
      <c r="D128" s="201" t="s">
        <v>156</v>
      </c>
      <c r="E128" s="208" t="s">
        <v>19</v>
      </c>
      <c r="F128" s="209" t="s">
        <v>439</v>
      </c>
      <c r="G128" s="207"/>
      <c r="H128" s="210">
        <v>0.40000000000000002</v>
      </c>
      <c r="I128" s="211"/>
      <c r="J128" s="207"/>
      <c r="K128" s="207"/>
      <c r="L128" s="212"/>
      <c r="M128" s="213"/>
      <c r="N128" s="214"/>
      <c r="O128" s="214"/>
      <c r="P128" s="214"/>
      <c r="Q128" s="214"/>
      <c r="R128" s="214"/>
      <c r="S128" s="214"/>
      <c r="T128" s="21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T128" s="216" t="s">
        <v>156</v>
      </c>
      <c r="AU128" s="216" t="s">
        <v>81</v>
      </c>
      <c r="AV128" s="10" t="s">
        <v>81</v>
      </c>
      <c r="AW128" s="10" t="s">
        <v>32</v>
      </c>
      <c r="AX128" s="10" t="s">
        <v>71</v>
      </c>
      <c r="AY128" s="216" t="s">
        <v>153</v>
      </c>
    </row>
    <row r="129" s="11" customFormat="1">
      <c r="A129" s="11"/>
      <c r="B129" s="226"/>
      <c r="C129" s="227"/>
      <c r="D129" s="201" t="s">
        <v>156</v>
      </c>
      <c r="E129" s="228" t="s">
        <v>19</v>
      </c>
      <c r="F129" s="229" t="s">
        <v>212</v>
      </c>
      <c r="G129" s="227"/>
      <c r="H129" s="230">
        <v>104.28</v>
      </c>
      <c r="I129" s="231"/>
      <c r="J129" s="227"/>
      <c r="K129" s="227"/>
      <c r="L129" s="232"/>
      <c r="M129" s="233"/>
      <c r="N129" s="234"/>
      <c r="O129" s="234"/>
      <c r="P129" s="234"/>
      <c r="Q129" s="234"/>
      <c r="R129" s="234"/>
      <c r="S129" s="234"/>
      <c r="T129" s="235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T129" s="236" t="s">
        <v>156</v>
      </c>
      <c r="AU129" s="236" t="s">
        <v>81</v>
      </c>
      <c r="AV129" s="11" t="s">
        <v>154</v>
      </c>
      <c r="AW129" s="11" t="s">
        <v>32</v>
      </c>
      <c r="AX129" s="11" t="s">
        <v>79</v>
      </c>
      <c r="AY129" s="236" t="s">
        <v>153</v>
      </c>
    </row>
    <row r="130" s="2" customFormat="1" ht="24.15" customHeight="1">
      <c r="A130" s="40"/>
      <c r="B130" s="41"/>
      <c r="C130" s="217" t="s">
        <v>193</v>
      </c>
      <c r="D130" s="217" t="s">
        <v>163</v>
      </c>
      <c r="E130" s="218" t="s">
        <v>299</v>
      </c>
      <c r="F130" s="219" t="s">
        <v>300</v>
      </c>
      <c r="G130" s="220" t="s">
        <v>150</v>
      </c>
      <c r="H130" s="221">
        <v>185.36000000000001</v>
      </c>
      <c r="I130" s="222"/>
      <c r="J130" s="223">
        <f>ROUND(I130*H130,2)</f>
        <v>0</v>
      </c>
      <c r="K130" s="219" t="s">
        <v>151</v>
      </c>
      <c r="L130" s="46"/>
      <c r="M130" s="224" t="s">
        <v>19</v>
      </c>
      <c r="N130" s="225" t="s">
        <v>42</v>
      </c>
      <c r="O130" s="86"/>
      <c r="P130" s="197">
        <f>O130*H130</f>
        <v>0</v>
      </c>
      <c r="Q130" s="197">
        <v>0</v>
      </c>
      <c r="R130" s="197">
        <f>Q130*H130</f>
        <v>0</v>
      </c>
      <c r="S130" s="197">
        <v>0</v>
      </c>
      <c r="T130" s="198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199" t="s">
        <v>154</v>
      </c>
      <c r="AT130" s="199" t="s">
        <v>163</v>
      </c>
      <c r="AU130" s="199" t="s">
        <v>81</v>
      </c>
      <c r="AY130" s="19" t="s">
        <v>153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19" t="s">
        <v>79</v>
      </c>
      <c r="BK130" s="200">
        <f>ROUND(I130*H130,2)</f>
        <v>0</v>
      </c>
      <c r="BL130" s="19" t="s">
        <v>154</v>
      </c>
      <c r="BM130" s="199" t="s">
        <v>440</v>
      </c>
    </row>
    <row r="131" s="2" customFormat="1">
      <c r="A131" s="40"/>
      <c r="B131" s="41"/>
      <c r="C131" s="42"/>
      <c r="D131" s="201" t="s">
        <v>155</v>
      </c>
      <c r="E131" s="42"/>
      <c r="F131" s="202" t="s">
        <v>302</v>
      </c>
      <c r="G131" s="42"/>
      <c r="H131" s="42"/>
      <c r="I131" s="203"/>
      <c r="J131" s="42"/>
      <c r="K131" s="42"/>
      <c r="L131" s="46"/>
      <c r="M131" s="204"/>
      <c r="N131" s="205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155</v>
      </c>
      <c r="AU131" s="19" t="s">
        <v>81</v>
      </c>
    </row>
    <row r="132" s="10" customFormat="1">
      <c r="A132" s="10"/>
      <c r="B132" s="206"/>
      <c r="C132" s="207"/>
      <c r="D132" s="201" t="s">
        <v>156</v>
      </c>
      <c r="E132" s="208" t="s">
        <v>19</v>
      </c>
      <c r="F132" s="209" t="s">
        <v>441</v>
      </c>
      <c r="G132" s="207"/>
      <c r="H132" s="210">
        <v>177.75999999999999</v>
      </c>
      <c r="I132" s="211"/>
      <c r="J132" s="207"/>
      <c r="K132" s="207"/>
      <c r="L132" s="212"/>
      <c r="M132" s="213"/>
      <c r="N132" s="214"/>
      <c r="O132" s="214"/>
      <c r="P132" s="214"/>
      <c r="Q132" s="214"/>
      <c r="R132" s="214"/>
      <c r="S132" s="214"/>
      <c r="T132" s="21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T132" s="216" t="s">
        <v>156</v>
      </c>
      <c r="AU132" s="216" t="s">
        <v>81</v>
      </c>
      <c r="AV132" s="10" t="s">
        <v>81</v>
      </c>
      <c r="AW132" s="10" t="s">
        <v>32</v>
      </c>
      <c r="AX132" s="10" t="s">
        <v>71</v>
      </c>
      <c r="AY132" s="216" t="s">
        <v>153</v>
      </c>
    </row>
    <row r="133" s="10" customFormat="1">
      <c r="A133" s="10"/>
      <c r="B133" s="206"/>
      <c r="C133" s="207"/>
      <c r="D133" s="201" t="s">
        <v>156</v>
      </c>
      <c r="E133" s="208" t="s">
        <v>19</v>
      </c>
      <c r="F133" s="209" t="s">
        <v>442</v>
      </c>
      <c r="G133" s="207"/>
      <c r="H133" s="210">
        <v>7.5999999999999996</v>
      </c>
      <c r="I133" s="211"/>
      <c r="J133" s="207"/>
      <c r="K133" s="207"/>
      <c r="L133" s="212"/>
      <c r="M133" s="213"/>
      <c r="N133" s="214"/>
      <c r="O133" s="214"/>
      <c r="P133" s="214"/>
      <c r="Q133" s="214"/>
      <c r="R133" s="214"/>
      <c r="S133" s="214"/>
      <c r="T133" s="21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T133" s="216" t="s">
        <v>156</v>
      </c>
      <c r="AU133" s="216" t="s">
        <v>81</v>
      </c>
      <c r="AV133" s="10" t="s">
        <v>81</v>
      </c>
      <c r="AW133" s="10" t="s">
        <v>32</v>
      </c>
      <c r="AX133" s="10" t="s">
        <v>71</v>
      </c>
      <c r="AY133" s="216" t="s">
        <v>153</v>
      </c>
    </row>
    <row r="134" s="11" customFormat="1">
      <c r="A134" s="11"/>
      <c r="B134" s="226"/>
      <c r="C134" s="227"/>
      <c r="D134" s="201" t="s">
        <v>156</v>
      </c>
      <c r="E134" s="228" t="s">
        <v>19</v>
      </c>
      <c r="F134" s="229" t="s">
        <v>212</v>
      </c>
      <c r="G134" s="227"/>
      <c r="H134" s="230">
        <v>185.36000000000001</v>
      </c>
      <c r="I134" s="231"/>
      <c r="J134" s="227"/>
      <c r="K134" s="227"/>
      <c r="L134" s="232"/>
      <c r="M134" s="233"/>
      <c r="N134" s="234"/>
      <c r="O134" s="234"/>
      <c r="P134" s="234"/>
      <c r="Q134" s="234"/>
      <c r="R134" s="234"/>
      <c r="S134" s="234"/>
      <c r="T134" s="235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T134" s="236" t="s">
        <v>156</v>
      </c>
      <c r="AU134" s="236" t="s">
        <v>81</v>
      </c>
      <c r="AV134" s="11" t="s">
        <v>154</v>
      </c>
      <c r="AW134" s="11" t="s">
        <v>32</v>
      </c>
      <c r="AX134" s="11" t="s">
        <v>79</v>
      </c>
      <c r="AY134" s="236" t="s">
        <v>153</v>
      </c>
    </row>
    <row r="135" s="2" customFormat="1" ht="24.15" customHeight="1">
      <c r="A135" s="40"/>
      <c r="B135" s="41"/>
      <c r="C135" s="217" t="s">
        <v>238</v>
      </c>
      <c r="D135" s="217" t="s">
        <v>163</v>
      </c>
      <c r="E135" s="218" t="s">
        <v>271</v>
      </c>
      <c r="F135" s="219" t="s">
        <v>272</v>
      </c>
      <c r="G135" s="220" t="s">
        <v>150</v>
      </c>
      <c r="H135" s="221">
        <v>31.260000000000002</v>
      </c>
      <c r="I135" s="222"/>
      <c r="J135" s="223">
        <f>ROUND(I135*H135,2)</f>
        <v>0</v>
      </c>
      <c r="K135" s="219" t="s">
        <v>151</v>
      </c>
      <c r="L135" s="46"/>
      <c r="M135" s="224" t="s">
        <v>19</v>
      </c>
      <c r="N135" s="225" t="s">
        <v>42</v>
      </c>
      <c r="O135" s="86"/>
      <c r="P135" s="197">
        <f>O135*H135</f>
        <v>0</v>
      </c>
      <c r="Q135" s="197">
        <v>0</v>
      </c>
      <c r="R135" s="197">
        <f>Q135*H135</f>
        <v>0</v>
      </c>
      <c r="S135" s="197">
        <v>0</v>
      </c>
      <c r="T135" s="198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199" t="s">
        <v>154</v>
      </c>
      <c r="AT135" s="199" t="s">
        <v>163</v>
      </c>
      <c r="AU135" s="199" t="s">
        <v>81</v>
      </c>
      <c r="AY135" s="19" t="s">
        <v>153</v>
      </c>
      <c r="BE135" s="200">
        <f>IF(N135="základní",J135,0)</f>
        <v>0</v>
      </c>
      <c r="BF135" s="200">
        <f>IF(N135="snížená",J135,0)</f>
        <v>0</v>
      </c>
      <c r="BG135" s="200">
        <f>IF(N135="zákl. přenesená",J135,0)</f>
        <v>0</v>
      </c>
      <c r="BH135" s="200">
        <f>IF(N135="sníž. přenesená",J135,0)</f>
        <v>0</v>
      </c>
      <c r="BI135" s="200">
        <f>IF(N135="nulová",J135,0)</f>
        <v>0</v>
      </c>
      <c r="BJ135" s="19" t="s">
        <v>79</v>
      </c>
      <c r="BK135" s="200">
        <f>ROUND(I135*H135,2)</f>
        <v>0</v>
      </c>
      <c r="BL135" s="19" t="s">
        <v>154</v>
      </c>
      <c r="BM135" s="199" t="s">
        <v>443</v>
      </c>
    </row>
    <row r="136" s="2" customFormat="1">
      <c r="A136" s="40"/>
      <c r="B136" s="41"/>
      <c r="C136" s="42"/>
      <c r="D136" s="201" t="s">
        <v>155</v>
      </c>
      <c r="E136" s="42"/>
      <c r="F136" s="202" t="s">
        <v>274</v>
      </c>
      <c r="G136" s="42"/>
      <c r="H136" s="42"/>
      <c r="I136" s="203"/>
      <c r="J136" s="42"/>
      <c r="K136" s="42"/>
      <c r="L136" s="46"/>
      <c r="M136" s="204"/>
      <c r="N136" s="205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155</v>
      </c>
      <c r="AU136" s="19" t="s">
        <v>81</v>
      </c>
    </row>
    <row r="137" s="10" customFormat="1">
      <c r="A137" s="10"/>
      <c r="B137" s="206"/>
      <c r="C137" s="207"/>
      <c r="D137" s="201" t="s">
        <v>156</v>
      </c>
      <c r="E137" s="208" t="s">
        <v>19</v>
      </c>
      <c r="F137" s="209" t="s">
        <v>444</v>
      </c>
      <c r="G137" s="207"/>
      <c r="H137" s="210">
        <v>26.321999999999999</v>
      </c>
      <c r="I137" s="211"/>
      <c r="J137" s="207"/>
      <c r="K137" s="207"/>
      <c r="L137" s="212"/>
      <c r="M137" s="213"/>
      <c r="N137" s="214"/>
      <c r="O137" s="214"/>
      <c r="P137" s="214"/>
      <c r="Q137" s="214"/>
      <c r="R137" s="214"/>
      <c r="S137" s="214"/>
      <c r="T137" s="21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T137" s="216" t="s">
        <v>156</v>
      </c>
      <c r="AU137" s="216" t="s">
        <v>81</v>
      </c>
      <c r="AV137" s="10" t="s">
        <v>81</v>
      </c>
      <c r="AW137" s="10" t="s">
        <v>32</v>
      </c>
      <c r="AX137" s="10" t="s">
        <v>71</v>
      </c>
      <c r="AY137" s="216" t="s">
        <v>153</v>
      </c>
    </row>
    <row r="138" s="10" customFormat="1">
      <c r="A138" s="10"/>
      <c r="B138" s="206"/>
      <c r="C138" s="207"/>
      <c r="D138" s="201" t="s">
        <v>156</v>
      </c>
      <c r="E138" s="208" t="s">
        <v>19</v>
      </c>
      <c r="F138" s="209" t="s">
        <v>445</v>
      </c>
      <c r="G138" s="207"/>
      <c r="H138" s="210">
        <v>3.4380000000000002</v>
      </c>
      <c r="I138" s="211"/>
      <c r="J138" s="207"/>
      <c r="K138" s="207"/>
      <c r="L138" s="212"/>
      <c r="M138" s="213"/>
      <c r="N138" s="214"/>
      <c r="O138" s="214"/>
      <c r="P138" s="214"/>
      <c r="Q138" s="214"/>
      <c r="R138" s="214"/>
      <c r="S138" s="214"/>
      <c r="T138" s="21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T138" s="216" t="s">
        <v>156</v>
      </c>
      <c r="AU138" s="216" t="s">
        <v>81</v>
      </c>
      <c r="AV138" s="10" t="s">
        <v>81</v>
      </c>
      <c r="AW138" s="10" t="s">
        <v>32</v>
      </c>
      <c r="AX138" s="10" t="s">
        <v>71</v>
      </c>
      <c r="AY138" s="216" t="s">
        <v>153</v>
      </c>
    </row>
    <row r="139" s="10" customFormat="1">
      <c r="A139" s="10"/>
      <c r="B139" s="206"/>
      <c r="C139" s="207"/>
      <c r="D139" s="201" t="s">
        <v>156</v>
      </c>
      <c r="E139" s="208" t="s">
        <v>19</v>
      </c>
      <c r="F139" s="209" t="s">
        <v>446</v>
      </c>
      <c r="G139" s="207"/>
      <c r="H139" s="210">
        <v>1.5</v>
      </c>
      <c r="I139" s="211"/>
      <c r="J139" s="207"/>
      <c r="K139" s="207"/>
      <c r="L139" s="212"/>
      <c r="M139" s="213"/>
      <c r="N139" s="214"/>
      <c r="O139" s="214"/>
      <c r="P139" s="214"/>
      <c r="Q139" s="214"/>
      <c r="R139" s="214"/>
      <c r="S139" s="214"/>
      <c r="T139" s="21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T139" s="216" t="s">
        <v>156</v>
      </c>
      <c r="AU139" s="216" t="s">
        <v>81</v>
      </c>
      <c r="AV139" s="10" t="s">
        <v>81</v>
      </c>
      <c r="AW139" s="10" t="s">
        <v>32</v>
      </c>
      <c r="AX139" s="10" t="s">
        <v>71</v>
      </c>
      <c r="AY139" s="216" t="s">
        <v>153</v>
      </c>
    </row>
    <row r="140" s="10" customFormat="1">
      <c r="A140" s="10"/>
      <c r="B140" s="206"/>
      <c r="C140" s="207"/>
      <c r="D140" s="201" t="s">
        <v>156</v>
      </c>
      <c r="E140" s="208" t="s">
        <v>19</v>
      </c>
      <c r="F140" s="209" t="s">
        <v>447</v>
      </c>
      <c r="G140" s="207"/>
      <c r="H140" s="210">
        <v>0</v>
      </c>
      <c r="I140" s="211"/>
      <c r="J140" s="207"/>
      <c r="K140" s="207"/>
      <c r="L140" s="212"/>
      <c r="M140" s="213"/>
      <c r="N140" s="214"/>
      <c r="O140" s="214"/>
      <c r="P140" s="214"/>
      <c r="Q140" s="214"/>
      <c r="R140" s="214"/>
      <c r="S140" s="214"/>
      <c r="T140" s="21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T140" s="216" t="s">
        <v>156</v>
      </c>
      <c r="AU140" s="216" t="s">
        <v>81</v>
      </c>
      <c r="AV140" s="10" t="s">
        <v>81</v>
      </c>
      <c r="AW140" s="10" t="s">
        <v>32</v>
      </c>
      <c r="AX140" s="10" t="s">
        <v>71</v>
      </c>
      <c r="AY140" s="216" t="s">
        <v>153</v>
      </c>
    </row>
    <row r="141" s="11" customFormat="1">
      <c r="A141" s="11"/>
      <c r="B141" s="226"/>
      <c r="C141" s="227"/>
      <c r="D141" s="201" t="s">
        <v>156</v>
      </c>
      <c r="E141" s="228" t="s">
        <v>19</v>
      </c>
      <c r="F141" s="229" t="s">
        <v>212</v>
      </c>
      <c r="G141" s="227"/>
      <c r="H141" s="230">
        <v>31.260000000000002</v>
      </c>
      <c r="I141" s="231"/>
      <c r="J141" s="227"/>
      <c r="K141" s="227"/>
      <c r="L141" s="232"/>
      <c r="M141" s="233"/>
      <c r="N141" s="234"/>
      <c r="O141" s="234"/>
      <c r="P141" s="234"/>
      <c r="Q141" s="234"/>
      <c r="R141" s="234"/>
      <c r="S141" s="234"/>
      <c r="T141" s="235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T141" s="236" t="s">
        <v>156</v>
      </c>
      <c r="AU141" s="236" t="s">
        <v>81</v>
      </c>
      <c r="AV141" s="11" t="s">
        <v>154</v>
      </c>
      <c r="AW141" s="11" t="s">
        <v>32</v>
      </c>
      <c r="AX141" s="11" t="s">
        <v>79</v>
      </c>
      <c r="AY141" s="236" t="s">
        <v>153</v>
      </c>
    </row>
    <row r="142" s="2" customFormat="1" ht="33" customHeight="1">
      <c r="A142" s="40"/>
      <c r="B142" s="41"/>
      <c r="C142" s="217" t="s">
        <v>199</v>
      </c>
      <c r="D142" s="217" t="s">
        <v>163</v>
      </c>
      <c r="E142" s="218" t="s">
        <v>281</v>
      </c>
      <c r="F142" s="219" t="s">
        <v>282</v>
      </c>
      <c r="G142" s="220" t="s">
        <v>150</v>
      </c>
      <c r="H142" s="221">
        <v>1120.3710000000001</v>
      </c>
      <c r="I142" s="222"/>
      <c r="J142" s="223">
        <f>ROUND(I142*H142,2)</f>
        <v>0</v>
      </c>
      <c r="K142" s="219" t="s">
        <v>151</v>
      </c>
      <c r="L142" s="46"/>
      <c r="M142" s="224" t="s">
        <v>19</v>
      </c>
      <c r="N142" s="225" t="s">
        <v>42</v>
      </c>
      <c r="O142" s="86"/>
      <c r="P142" s="197">
        <f>O142*H142</f>
        <v>0</v>
      </c>
      <c r="Q142" s="197">
        <v>0</v>
      </c>
      <c r="R142" s="197">
        <f>Q142*H142</f>
        <v>0</v>
      </c>
      <c r="S142" s="197">
        <v>0</v>
      </c>
      <c r="T142" s="198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199" t="s">
        <v>154</v>
      </c>
      <c r="AT142" s="199" t="s">
        <v>163</v>
      </c>
      <c r="AU142" s="199" t="s">
        <v>81</v>
      </c>
      <c r="AY142" s="19" t="s">
        <v>153</v>
      </c>
      <c r="BE142" s="200">
        <f>IF(N142="základní",J142,0)</f>
        <v>0</v>
      </c>
      <c r="BF142" s="200">
        <f>IF(N142="snížená",J142,0)</f>
        <v>0</v>
      </c>
      <c r="BG142" s="200">
        <f>IF(N142="zákl. přenesená",J142,0)</f>
        <v>0</v>
      </c>
      <c r="BH142" s="200">
        <f>IF(N142="sníž. přenesená",J142,0)</f>
        <v>0</v>
      </c>
      <c r="BI142" s="200">
        <f>IF(N142="nulová",J142,0)</f>
        <v>0</v>
      </c>
      <c r="BJ142" s="19" t="s">
        <v>79</v>
      </c>
      <c r="BK142" s="200">
        <f>ROUND(I142*H142,2)</f>
        <v>0</v>
      </c>
      <c r="BL142" s="19" t="s">
        <v>154</v>
      </c>
      <c r="BM142" s="199" t="s">
        <v>448</v>
      </c>
    </row>
    <row r="143" s="2" customFormat="1">
      <c r="A143" s="40"/>
      <c r="B143" s="41"/>
      <c r="C143" s="42"/>
      <c r="D143" s="201" t="s">
        <v>155</v>
      </c>
      <c r="E143" s="42"/>
      <c r="F143" s="202" t="s">
        <v>284</v>
      </c>
      <c r="G143" s="42"/>
      <c r="H143" s="42"/>
      <c r="I143" s="203"/>
      <c r="J143" s="42"/>
      <c r="K143" s="42"/>
      <c r="L143" s="46"/>
      <c r="M143" s="204"/>
      <c r="N143" s="205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155</v>
      </c>
      <c r="AU143" s="19" t="s">
        <v>81</v>
      </c>
    </row>
    <row r="144" s="10" customFormat="1">
      <c r="A144" s="10"/>
      <c r="B144" s="206"/>
      <c r="C144" s="207"/>
      <c r="D144" s="201" t="s">
        <v>156</v>
      </c>
      <c r="E144" s="208" t="s">
        <v>19</v>
      </c>
      <c r="F144" s="209" t="s">
        <v>449</v>
      </c>
      <c r="G144" s="207"/>
      <c r="H144" s="210">
        <v>1026.558</v>
      </c>
      <c r="I144" s="211"/>
      <c r="J144" s="207"/>
      <c r="K144" s="207"/>
      <c r="L144" s="212"/>
      <c r="M144" s="213"/>
      <c r="N144" s="214"/>
      <c r="O144" s="214"/>
      <c r="P144" s="214"/>
      <c r="Q144" s="214"/>
      <c r="R144" s="214"/>
      <c r="S144" s="214"/>
      <c r="T144" s="21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T144" s="216" t="s">
        <v>156</v>
      </c>
      <c r="AU144" s="216" t="s">
        <v>81</v>
      </c>
      <c r="AV144" s="10" t="s">
        <v>81</v>
      </c>
      <c r="AW144" s="10" t="s">
        <v>32</v>
      </c>
      <c r="AX144" s="10" t="s">
        <v>71</v>
      </c>
      <c r="AY144" s="216" t="s">
        <v>153</v>
      </c>
    </row>
    <row r="145" s="10" customFormat="1">
      <c r="A145" s="10"/>
      <c r="B145" s="206"/>
      <c r="C145" s="207"/>
      <c r="D145" s="201" t="s">
        <v>156</v>
      </c>
      <c r="E145" s="208" t="s">
        <v>19</v>
      </c>
      <c r="F145" s="209" t="s">
        <v>450</v>
      </c>
      <c r="G145" s="207"/>
      <c r="H145" s="210">
        <v>65.313000000000002</v>
      </c>
      <c r="I145" s="211"/>
      <c r="J145" s="207"/>
      <c r="K145" s="207"/>
      <c r="L145" s="212"/>
      <c r="M145" s="213"/>
      <c r="N145" s="214"/>
      <c r="O145" s="214"/>
      <c r="P145" s="214"/>
      <c r="Q145" s="214"/>
      <c r="R145" s="214"/>
      <c r="S145" s="214"/>
      <c r="T145" s="21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T145" s="216" t="s">
        <v>156</v>
      </c>
      <c r="AU145" s="216" t="s">
        <v>81</v>
      </c>
      <c r="AV145" s="10" t="s">
        <v>81</v>
      </c>
      <c r="AW145" s="10" t="s">
        <v>32</v>
      </c>
      <c r="AX145" s="10" t="s">
        <v>71</v>
      </c>
      <c r="AY145" s="216" t="s">
        <v>153</v>
      </c>
    </row>
    <row r="146" s="10" customFormat="1">
      <c r="A146" s="10"/>
      <c r="B146" s="206"/>
      <c r="C146" s="207"/>
      <c r="D146" s="201" t="s">
        <v>156</v>
      </c>
      <c r="E146" s="208" t="s">
        <v>19</v>
      </c>
      <c r="F146" s="209" t="s">
        <v>451</v>
      </c>
      <c r="G146" s="207"/>
      <c r="H146" s="210">
        <v>28.5</v>
      </c>
      <c r="I146" s="211"/>
      <c r="J146" s="207"/>
      <c r="K146" s="207"/>
      <c r="L146" s="212"/>
      <c r="M146" s="213"/>
      <c r="N146" s="214"/>
      <c r="O146" s="214"/>
      <c r="P146" s="214"/>
      <c r="Q146" s="214"/>
      <c r="R146" s="214"/>
      <c r="S146" s="214"/>
      <c r="T146" s="21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T146" s="216" t="s">
        <v>156</v>
      </c>
      <c r="AU146" s="216" t="s">
        <v>81</v>
      </c>
      <c r="AV146" s="10" t="s">
        <v>81</v>
      </c>
      <c r="AW146" s="10" t="s">
        <v>32</v>
      </c>
      <c r="AX146" s="10" t="s">
        <v>71</v>
      </c>
      <c r="AY146" s="216" t="s">
        <v>153</v>
      </c>
    </row>
    <row r="147" s="11" customFormat="1">
      <c r="A147" s="11"/>
      <c r="B147" s="226"/>
      <c r="C147" s="227"/>
      <c r="D147" s="201" t="s">
        <v>156</v>
      </c>
      <c r="E147" s="228" t="s">
        <v>19</v>
      </c>
      <c r="F147" s="229" t="s">
        <v>212</v>
      </c>
      <c r="G147" s="227"/>
      <c r="H147" s="230">
        <v>1120.3710000000001</v>
      </c>
      <c r="I147" s="231"/>
      <c r="J147" s="227"/>
      <c r="K147" s="227"/>
      <c r="L147" s="232"/>
      <c r="M147" s="233"/>
      <c r="N147" s="234"/>
      <c r="O147" s="234"/>
      <c r="P147" s="234"/>
      <c r="Q147" s="234"/>
      <c r="R147" s="234"/>
      <c r="S147" s="234"/>
      <c r="T147" s="235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T147" s="236" t="s">
        <v>156</v>
      </c>
      <c r="AU147" s="236" t="s">
        <v>81</v>
      </c>
      <c r="AV147" s="11" t="s">
        <v>154</v>
      </c>
      <c r="AW147" s="11" t="s">
        <v>32</v>
      </c>
      <c r="AX147" s="11" t="s">
        <v>79</v>
      </c>
      <c r="AY147" s="236" t="s">
        <v>153</v>
      </c>
    </row>
    <row r="148" s="2" customFormat="1" ht="16.5" customHeight="1">
      <c r="A148" s="40"/>
      <c r="B148" s="41"/>
      <c r="C148" s="217" t="s">
        <v>7</v>
      </c>
      <c r="D148" s="217" t="s">
        <v>163</v>
      </c>
      <c r="E148" s="218" t="s">
        <v>452</v>
      </c>
      <c r="F148" s="219" t="s">
        <v>453</v>
      </c>
      <c r="G148" s="220" t="s">
        <v>150</v>
      </c>
      <c r="H148" s="221">
        <v>88.879999999999995</v>
      </c>
      <c r="I148" s="222"/>
      <c r="J148" s="223">
        <f>ROUND(I148*H148,2)</f>
        <v>0</v>
      </c>
      <c r="K148" s="219" t="s">
        <v>151</v>
      </c>
      <c r="L148" s="46"/>
      <c r="M148" s="224" t="s">
        <v>19</v>
      </c>
      <c r="N148" s="225" t="s">
        <v>42</v>
      </c>
      <c r="O148" s="86"/>
      <c r="P148" s="197">
        <f>O148*H148</f>
        <v>0</v>
      </c>
      <c r="Q148" s="197">
        <v>0</v>
      </c>
      <c r="R148" s="197">
        <f>Q148*H148</f>
        <v>0</v>
      </c>
      <c r="S148" s="197">
        <v>0</v>
      </c>
      <c r="T148" s="198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199" t="s">
        <v>154</v>
      </c>
      <c r="AT148" s="199" t="s">
        <v>163</v>
      </c>
      <c r="AU148" s="199" t="s">
        <v>81</v>
      </c>
      <c r="AY148" s="19" t="s">
        <v>153</v>
      </c>
      <c r="BE148" s="200">
        <f>IF(N148="základní",J148,0)</f>
        <v>0</v>
      </c>
      <c r="BF148" s="200">
        <f>IF(N148="snížená",J148,0)</f>
        <v>0</v>
      </c>
      <c r="BG148" s="200">
        <f>IF(N148="zákl. přenesená",J148,0)</f>
        <v>0</v>
      </c>
      <c r="BH148" s="200">
        <f>IF(N148="sníž. přenesená",J148,0)</f>
        <v>0</v>
      </c>
      <c r="BI148" s="200">
        <f>IF(N148="nulová",J148,0)</f>
        <v>0</v>
      </c>
      <c r="BJ148" s="19" t="s">
        <v>79</v>
      </c>
      <c r="BK148" s="200">
        <f>ROUND(I148*H148,2)</f>
        <v>0</v>
      </c>
      <c r="BL148" s="19" t="s">
        <v>154</v>
      </c>
      <c r="BM148" s="199" t="s">
        <v>454</v>
      </c>
    </row>
    <row r="149" s="2" customFormat="1">
      <c r="A149" s="40"/>
      <c r="B149" s="41"/>
      <c r="C149" s="42"/>
      <c r="D149" s="201" t="s">
        <v>155</v>
      </c>
      <c r="E149" s="42"/>
      <c r="F149" s="202" t="s">
        <v>455</v>
      </c>
      <c r="G149" s="42"/>
      <c r="H149" s="42"/>
      <c r="I149" s="203"/>
      <c r="J149" s="42"/>
      <c r="K149" s="42"/>
      <c r="L149" s="46"/>
      <c r="M149" s="204"/>
      <c r="N149" s="205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155</v>
      </c>
      <c r="AU149" s="19" t="s">
        <v>81</v>
      </c>
    </row>
    <row r="150" s="10" customFormat="1">
      <c r="A150" s="10"/>
      <c r="B150" s="206"/>
      <c r="C150" s="207"/>
      <c r="D150" s="201" t="s">
        <v>156</v>
      </c>
      <c r="E150" s="208" t="s">
        <v>19</v>
      </c>
      <c r="F150" s="209" t="s">
        <v>456</v>
      </c>
      <c r="G150" s="207"/>
      <c r="H150" s="210">
        <v>88.879999999999995</v>
      </c>
      <c r="I150" s="211"/>
      <c r="J150" s="207"/>
      <c r="K150" s="207"/>
      <c r="L150" s="212"/>
      <c r="M150" s="248"/>
      <c r="N150" s="249"/>
      <c r="O150" s="249"/>
      <c r="P150" s="249"/>
      <c r="Q150" s="249"/>
      <c r="R150" s="249"/>
      <c r="S150" s="249"/>
      <c r="T150" s="25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T150" s="216" t="s">
        <v>156</v>
      </c>
      <c r="AU150" s="216" t="s">
        <v>81</v>
      </c>
      <c r="AV150" s="10" t="s">
        <v>81</v>
      </c>
      <c r="AW150" s="10" t="s">
        <v>32</v>
      </c>
      <c r="AX150" s="10" t="s">
        <v>79</v>
      </c>
      <c r="AY150" s="216" t="s">
        <v>153</v>
      </c>
    </row>
    <row r="151" s="2" customFormat="1" ht="6.96" customHeight="1">
      <c r="A151" s="40"/>
      <c r="B151" s="61"/>
      <c r="C151" s="62"/>
      <c r="D151" s="62"/>
      <c r="E151" s="62"/>
      <c r="F151" s="62"/>
      <c r="G151" s="62"/>
      <c r="H151" s="62"/>
      <c r="I151" s="62"/>
      <c r="J151" s="62"/>
      <c r="K151" s="62"/>
      <c r="L151" s="46"/>
      <c r="M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</row>
  </sheetData>
  <sheetProtection sheet="1" autoFilter="0" formatColumns="0" formatRows="0" objects="1" scenarios="1" spinCount="100000" saltValue="5MsbTe75OAFkya7tb/IVmyus1Cm9VQr86rc4lXpVt2U74Le1a5Ks1TuaP/4eHZMM4R3y3pLrjHU9JISKxjzQaA==" hashValue="qTIgJJpLtWvkAt39Ju96/rFRsMcdXjESx3QL7g8khRwksCyGSMTxVrGmZ1PY0ZjVxDyy3TNZrFTA2/hFBg/DZA==" algorithmName="SHA-512" password="CC35"/>
  <autoFilter ref="C80:K150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č.2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457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26. 2. 2026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ROUND(J81,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ROUND((SUM(BE81:BE98)),  2)</f>
        <v>0</v>
      </c>
      <c r="G33" s="40"/>
      <c r="H33" s="40"/>
      <c r="I33" s="159">
        <v>0.20999999999999999</v>
      </c>
      <c r="J33" s="158">
        <f>ROUND(((SUM(BE81:BE98))*I33),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ROUND((SUM(BF81:BF98)),  2)</f>
        <v>0</v>
      </c>
      <c r="G34" s="40"/>
      <c r="H34" s="40"/>
      <c r="I34" s="159">
        <v>0.12</v>
      </c>
      <c r="J34" s="158">
        <f>ROUND(((SUM(BF81:BF98))*I34),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ROUND((SUM(BG81:BG98)),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ROUND((SUM(BH81:BH98)),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ROUND((SUM(BI81:BI98)),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č.2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03b - PHS 1.TK - URS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26. 2. 2026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13" customFormat="1" ht="24.96" customHeight="1">
      <c r="A60" s="13"/>
      <c r="B60" s="251"/>
      <c r="C60" s="252"/>
      <c r="D60" s="253" t="s">
        <v>363</v>
      </c>
      <c r="E60" s="254"/>
      <c r="F60" s="254"/>
      <c r="G60" s="254"/>
      <c r="H60" s="254"/>
      <c r="I60" s="254"/>
      <c r="J60" s="255">
        <f>J82</f>
        <v>0</v>
      </c>
      <c r="K60" s="252"/>
      <c r="L60" s="256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="14" customFormat="1" ht="19.92" customHeight="1">
      <c r="A61" s="14"/>
      <c r="B61" s="257"/>
      <c r="C61" s="127"/>
      <c r="D61" s="258" t="s">
        <v>458</v>
      </c>
      <c r="E61" s="259"/>
      <c r="F61" s="259"/>
      <c r="G61" s="259"/>
      <c r="H61" s="259"/>
      <c r="I61" s="259"/>
      <c r="J61" s="260">
        <f>J83</f>
        <v>0</v>
      </c>
      <c r="K61" s="127"/>
      <c r="L61" s="261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134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1" t="str">
        <f>E7</f>
        <v>Cyklická obnova trati v úseku Roudnice n. L. – Hrobce-vč. ukolejnění-OPRAVA č.2</v>
      </c>
      <c r="F71" s="34"/>
      <c r="G71" s="34"/>
      <c r="H71" s="34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128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03b - PHS 1.TK - URS</v>
      </c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 xml:space="preserve"> </v>
      </c>
      <c r="G75" s="42"/>
      <c r="H75" s="42"/>
      <c r="I75" s="34" t="s">
        <v>23</v>
      </c>
      <c r="J75" s="74" t="str">
        <f>IF(J12="","",J12)</f>
        <v>26. 2. 2026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25</v>
      </c>
      <c r="D77" s="42"/>
      <c r="E77" s="42"/>
      <c r="F77" s="29" t="str">
        <f>E15</f>
        <v>OŘ Ústí nad Labem</v>
      </c>
      <c r="G77" s="42"/>
      <c r="H77" s="42"/>
      <c r="I77" s="34" t="s">
        <v>31</v>
      </c>
      <c r="J77" s="38" t="str">
        <f>E21</f>
        <v xml:space="preserve"> 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34" t="s">
        <v>33</v>
      </c>
      <c r="J78" s="38" t="str">
        <f>E24</f>
        <v>Šrédl</v>
      </c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9" customFormat="1" ht="29.28" customHeight="1">
      <c r="A80" s="176"/>
      <c r="B80" s="177"/>
      <c r="C80" s="178" t="s">
        <v>135</v>
      </c>
      <c r="D80" s="179" t="s">
        <v>56</v>
      </c>
      <c r="E80" s="179" t="s">
        <v>52</v>
      </c>
      <c r="F80" s="179" t="s">
        <v>53</v>
      </c>
      <c r="G80" s="179" t="s">
        <v>136</v>
      </c>
      <c r="H80" s="179" t="s">
        <v>137</v>
      </c>
      <c r="I80" s="179" t="s">
        <v>138</v>
      </c>
      <c r="J80" s="179" t="s">
        <v>132</v>
      </c>
      <c r="K80" s="180" t="s">
        <v>139</v>
      </c>
      <c r="L80" s="181"/>
      <c r="M80" s="94" t="s">
        <v>19</v>
      </c>
      <c r="N80" s="95" t="s">
        <v>41</v>
      </c>
      <c r="O80" s="95" t="s">
        <v>140</v>
      </c>
      <c r="P80" s="95" t="s">
        <v>141</v>
      </c>
      <c r="Q80" s="95" t="s">
        <v>142</v>
      </c>
      <c r="R80" s="95" t="s">
        <v>143</v>
      </c>
      <c r="S80" s="95" t="s">
        <v>144</v>
      </c>
      <c r="T80" s="96" t="s">
        <v>145</v>
      </c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</row>
    <row r="81" s="2" customFormat="1" ht="22.8" customHeight="1">
      <c r="A81" s="40"/>
      <c r="B81" s="41"/>
      <c r="C81" s="101" t="s">
        <v>146</v>
      </c>
      <c r="D81" s="42"/>
      <c r="E81" s="42"/>
      <c r="F81" s="42"/>
      <c r="G81" s="42"/>
      <c r="H81" s="42"/>
      <c r="I81" s="42"/>
      <c r="J81" s="182">
        <f>BK81</f>
        <v>0</v>
      </c>
      <c r="K81" s="42"/>
      <c r="L81" s="46"/>
      <c r="M81" s="97"/>
      <c r="N81" s="183"/>
      <c r="O81" s="98"/>
      <c r="P81" s="184">
        <f>P82</f>
        <v>0</v>
      </c>
      <c r="Q81" s="98"/>
      <c r="R81" s="184">
        <f>R82</f>
        <v>26.321896400000007</v>
      </c>
      <c r="S81" s="98"/>
      <c r="T81" s="185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70</v>
      </c>
      <c r="AU81" s="19" t="s">
        <v>133</v>
      </c>
      <c r="BK81" s="186">
        <f>BK82</f>
        <v>0</v>
      </c>
    </row>
    <row r="82" s="15" customFormat="1" ht="25.92" customHeight="1">
      <c r="A82" s="15"/>
      <c r="B82" s="262"/>
      <c r="C82" s="263"/>
      <c r="D82" s="264" t="s">
        <v>70</v>
      </c>
      <c r="E82" s="265" t="s">
        <v>365</v>
      </c>
      <c r="F82" s="265" t="s">
        <v>366</v>
      </c>
      <c r="G82" s="263"/>
      <c r="H82" s="263"/>
      <c r="I82" s="266"/>
      <c r="J82" s="267">
        <f>BK82</f>
        <v>0</v>
      </c>
      <c r="K82" s="263"/>
      <c r="L82" s="268"/>
      <c r="M82" s="269"/>
      <c r="N82" s="270"/>
      <c r="O82" s="270"/>
      <c r="P82" s="271">
        <f>P83</f>
        <v>0</v>
      </c>
      <c r="Q82" s="270"/>
      <c r="R82" s="271">
        <f>R83</f>
        <v>26.321896400000007</v>
      </c>
      <c r="S82" s="270"/>
      <c r="T82" s="272">
        <f>T83</f>
        <v>0</v>
      </c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R82" s="273" t="s">
        <v>79</v>
      </c>
      <c r="AT82" s="274" t="s">
        <v>70</v>
      </c>
      <c r="AU82" s="274" t="s">
        <v>71</v>
      </c>
      <c r="AY82" s="273" t="s">
        <v>153</v>
      </c>
      <c r="BK82" s="275">
        <f>BK83</f>
        <v>0</v>
      </c>
    </row>
    <row r="83" s="15" customFormat="1" ht="22.8" customHeight="1">
      <c r="A83" s="15"/>
      <c r="B83" s="262"/>
      <c r="C83" s="263"/>
      <c r="D83" s="264" t="s">
        <v>70</v>
      </c>
      <c r="E83" s="276" t="s">
        <v>171</v>
      </c>
      <c r="F83" s="276" t="s">
        <v>459</v>
      </c>
      <c r="G83" s="263"/>
      <c r="H83" s="263"/>
      <c r="I83" s="266"/>
      <c r="J83" s="277">
        <f>BK83</f>
        <v>0</v>
      </c>
      <c r="K83" s="263"/>
      <c r="L83" s="268"/>
      <c r="M83" s="269"/>
      <c r="N83" s="270"/>
      <c r="O83" s="270"/>
      <c r="P83" s="271">
        <f>SUM(P84:P98)</f>
        <v>0</v>
      </c>
      <c r="Q83" s="270"/>
      <c r="R83" s="271">
        <f>SUM(R84:R98)</f>
        <v>26.321896400000007</v>
      </c>
      <c r="S83" s="270"/>
      <c r="T83" s="272">
        <f>SUM(T84:T98)</f>
        <v>0</v>
      </c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R83" s="273" t="s">
        <v>79</v>
      </c>
      <c r="AT83" s="274" t="s">
        <v>70</v>
      </c>
      <c r="AU83" s="274" t="s">
        <v>79</v>
      </c>
      <c r="AY83" s="273" t="s">
        <v>153</v>
      </c>
      <c r="BK83" s="275">
        <f>SUM(BK84:BK98)</f>
        <v>0</v>
      </c>
    </row>
    <row r="84" s="2" customFormat="1" ht="16.5" customHeight="1">
      <c r="A84" s="40"/>
      <c r="B84" s="41"/>
      <c r="C84" s="187" t="s">
        <v>79</v>
      </c>
      <c r="D84" s="187" t="s">
        <v>147</v>
      </c>
      <c r="E84" s="188" t="s">
        <v>460</v>
      </c>
      <c r="F84" s="189" t="s">
        <v>461</v>
      </c>
      <c r="G84" s="190" t="s">
        <v>370</v>
      </c>
      <c r="H84" s="191">
        <v>1539.1300000000001</v>
      </c>
      <c r="I84" s="192"/>
      <c r="J84" s="193">
        <f>ROUND(I84*H84,2)</f>
        <v>0</v>
      </c>
      <c r="K84" s="189" t="s">
        <v>462</v>
      </c>
      <c r="L84" s="194"/>
      <c r="M84" s="195" t="s">
        <v>19</v>
      </c>
      <c r="N84" s="196" t="s">
        <v>42</v>
      </c>
      <c r="O84" s="86"/>
      <c r="P84" s="197">
        <f>O84*H84</f>
        <v>0</v>
      </c>
      <c r="Q84" s="197">
        <v>0.017000000000000001</v>
      </c>
      <c r="R84" s="197">
        <f>Q84*H84</f>
        <v>26.165210000000005</v>
      </c>
      <c r="S84" s="197">
        <v>0</v>
      </c>
      <c r="T84" s="19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99" t="s">
        <v>152</v>
      </c>
      <c r="AT84" s="199" t="s">
        <v>147</v>
      </c>
      <c r="AU84" s="199" t="s">
        <v>81</v>
      </c>
      <c r="AY84" s="19" t="s">
        <v>153</v>
      </c>
      <c r="BE84" s="200">
        <f>IF(N84="základní",J84,0)</f>
        <v>0</v>
      </c>
      <c r="BF84" s="200">
        <f>IF(N84="snížená",J84,0)</f>
        <v>0</v>
      </c>
      <c r="BG84" s="200">
        <f>IF(N84="zákl. přenesená",J84,0)</f>
        <v>0</v>
      </c>
      <c r="BH84" s="200">
        <f>IF(N84="sníž. přenesená",J84,0)</f>
        <v>0</v>
      </c>
      <c r="BI84" s="200">
        <f>IF(N84="nulová",J84,0)</f>
        <v>0</v>
      </c>
      <c r="BJ84" s="19" t="s">
        <v>79</v>
      </c>
      <c r="BK84" s="200">
        <f>ROUND(I84*H84,2)</f>
        <v>0</v>
      </c>
      <c r="BL84" s="19" t="s">
        <v>154</v>
      </c>
      <c r="BM84" s="199" t="s">
        <v>463</v>
      </c>
    </row>
    <row r="85" s="2" customFormat="1">
      <c r="A85" s="40"/>
      <c r="B85" s="41"/>
      <c r="C85" s="42"/>
      <c r="D85" s="201" t="s">
        <v>155</v>
      </c>
      <c r="E85" s="42"/>
      <c r="F85" s="202" t="s">
        <v>461</v>
      </c>
      <c r="G85" s="42"/>
      <c r="H85" s="42"/>
      <c r="I85" s="203"/>
      <c r="J85" s="42"/>
      <c r="K85" s="42"/>
      <c r="L85" s="46"/>
      <c r="M85" s="204"/>
      <c r="N85" s="205"/>
      <c r="O85" s="86"/>
      <c r="P85" s="86"/>
      <c r="Q85" s="86"/>
      <c r="R85" s="86"/>
      <c r="S85" s="86"/>
      <c r="T85" s="87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155</v>
      </c>
      <c r="AU85" s="19" t="s">
        <v>81</v>
      </c>
    </row>
    <row r="86" s="2" customFormat="1" ht="16.5" customHeight="1">
      <c r="A86" s="40"/>
      <c r="B86" s="41"/>
      <c r="C86" s="217" t="s">
        <v>81</v>
      </c>
      <c r="D86" s="217" t="s">
        <v>163</v>
      </c>
      <c r="E86" s="218" t="s">
        <v>464</v>
      </c>
      <c r="F86" s="219" t="s">
        <v>465</v>
      </c>
      <c r="G86" s="220" t="s">
        <v>370</v>
      </c>
      <c r="H86" s="221">
        <v>0</v>
      </c>
      <c r="I86" s="222"/>
      <c r="J86" s="223">
        <f>ROUND(I86*H86,2)</f>
        <v>0</v>
      </c>
      <c r="K86" s="219" t="s">
        <v>462</v>
      </c>
      <c r="L86" s="46"/>
      <c r="M86" s="224" t="s">
        <v>19</v>
      </c>
      <c r="N86" s="225" t="s">
        <v>42</v>
      </c>
      <c r="O86" s="86"/>
      <c r="P86" s="197">
        <f>O86*H86</f>
        <v>0</v>
      </c>
      <c r="Q86" s="197">
        <v>0.0011100000000000001</v>
      </c>
      <c r="R86" s="197">
        <f>Q86*H86</f>
        <v>0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154</v>
      </c>
      <c r="AT86" s="199" t="s">
        <v>163</v>
      </c>
      <c r="AU86" s="199" t="s">
        <v>81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466</v>
      </c>
    </row>
    <row r="87" s="2" customFormat="1">
      <c r="A87" s="40"/>
      <c r="B87" s="41"/>
      <c r="C87" s="42"/>
      <c r="D87" s="201" t="s">
        <v>155</v>
      </c>
      <c r="E87" s="42"/>
      <c r="F87" s="202" t="s">
        <v>467</v>
      </c>
      <c r="G87" s="42"/>
      <c r="H87" s="42"/>
      <c r="I87" s="203"/>
      <c r="J87" s="42"/>
      <c r="K87" s="42"/>
      <c r="L87" s="46"/>
      <c r="M87" s="204"/>
      <c r="N87" s="205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155</v>
      </c>
      <c r="AU87" s="19" t="s">
        <v>81</v>
      </c>
    </row>
    <row r="88" s="2" customFormat="1">
      <c r="A88" s="40"/>
      <c r="B88" s="41"/>
      <c r="C88" s="42"/>
      <c r="D88" s="278" t="s">
        <v>468</v>
      </c>
      <c r="E88" s="42"/>
      <c r="F88" s="279" t="s">
        <v>469</v>
      </c>
      <c r="G88" s="42"/>
      <c r="H88" s="42"/>
      <c r="I88" s="203"/>
      <c r="J88" s="42"/>
      <c r="K88" s="42"/>
      <c r="L88" s="46"/>
      <c r="M88" s="204"/>
      <c r="N88" s="205"/>
      <c r="O88" s="86"/>
      <c r="P88" s="86"/>
      <c r="Q88" s="86"/>
      <c r="R88" s="86"/>
      <c r="S88" s="86"/>
      <c r="T88" s="87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468</v>
      </c>
      <c r="AU88" s="19" t="s">
        <v>81</v>
      </c>
    </row>
    <row r="89" s="2" customFormat="1" ht="24.15" customHeight="1">
      <c r="A89" s="40"/>
      <c r="B89" s="41"/>
      <c r="C89" s="217" t="s">
        <v>172</v>
      </c>
      <c r="D89" s="217" t="s">
        <v>163</v>
      </c>
      <c r="E89" s="218" t="s">
        <v>470</v>
      </c>
      <c r="F89" s="219" t="s">
        <v>471</v>
      </c>
      <c r="G89" s="220" t="s">
        <v>370</v>
      </c>
      <c r="H89" s="221">
        <v>126.36</v>
      </c>
      <c r="I89" s="222"/>
      <c r="J89" s="223">
        <f>ROUND(I89*H89,2)</f>
        <v>0</v>
      </c>
      <c r="K89" s="219" t="s">
        <v>19</v>
      </c>
      <c r="L89" s="46"/>
      <c r="M89" s="224" t="s">
        <v>19</v>
      </c>
      <c r="N89" s="225" t="s">
        <v>42</v>
      </c>
      <c r="O89" s="86"/>
      <c r="P89" s="197">
        <f>O89*H89</f>
        <v>0</v>
      </c>
      <c r="Q89" s="197">
        <v>0.0011100000000000001</v>
      </c>
      <c r="R89" s="197">
        <f>Q89*H89</f>
        <v>0.14025960000000001</v>
      </c>
      <c r="S89" s="197">
        <v>0</v>
      </c>
      <c r="T89" s="19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199" t="s">
        <v>154</v>
      </c>
      <c r="AT89" s="199" t="s">
        <v>163</v>
      </c>
      <c r="AU89" s="199" t="s">
        <v>81</v>
      </c>
      <c r="AY89" s="19" t="s">
        <v>153</v>
      </c>
      <c r="BE89" s="200">
        <f>IF(N89="základní",J89,0)</f>
        <v>0</v>
      </c>
      <c r="BF89" s="200">
        <f>IF(N89="snížená",J89,0)</f>
        <v>0</v>
      </c>
      <c r="BG89" s="200">
        <f>IF(N89="zákl. přenesená",J89,0)</f>
        <v>0</v>
      </c>
      <c r="BH89" s="200">
        <f>IF(N89="sníž. přenesená",J89,0)</f>
        <v>0</v>
      </c>
      <c r="BI89" s="200">
        <f>IF(N89="nulová",J89,0)</f>
        <v>0</v>
      </c>
      <c r="BJ89" s="19" t="s">
        <v>79</v>
      </c>
      <c r="BK89" s="200">
        <f>ROUND(I89*H89,2)</f>
        <v>0</v>
      </c>
      <c r="BL89" s="19" t="s">
        <v>154</v>
      </c>
      <c r="BM89" s="199" t="s">
        <v>472</v>
      </c>
    </row>
    <row r="90" s="2" customFormat="1">
      <c r="A90" s="40"/>
      <c r="B90" s="41"/>
      <c r="C90" s="42"/>
      <c r="D90" s="201" t="s">
        <v>155</v>
      </c>
      <c r="E90" s="42"/>
      <c r="F90" s="202" t="s">
        <v>471</v>
      </c>
      <c r="G90" s="42"/>
      <c r="H90" s="42"/>
      <c r="I90" s="203"/>
      <c r="J90" s="42"/>
      <c r="K90" s="42"/>
      <c r="L90" s="46"/>
      <c r="M90" s="204"/>
      <c r="N90" s="205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155</v>
      </c>
      <c r="AU90" s="19" t="s">
        <v>81</v>
      </c>
    </row>
    <row r="91" s="12" customFormat="1">
      <c r="A91" s="12"/>
      <c r="B91" s="238"/>
      <c r="C91" s="239"/>
      <c r="D91" s="201" t="s">
        <v>156</v>
      </c>
      <c r="E91" s="240" t="s">
        <v>19</v>
      </c>
      <c r="F91" s="241" t="s">
        <v>361</v>
      </c>
      <c r="G91" s="239"/>
      <c r="H91" s="240" t="s">
        <v>19</v>
      </c>
      <c r="I91" s="242"/>
      <c r="J91" s="239"/>
      <c r="K91" s="239"/>
      <c r="L91" s="243"/>
      <c r="M91" s="244"/>
      <c r="N91" s="245"/>
      <c r="O91" s="245"/>
      <c r="P91" s="245"/>
      <c r="Q91" s="245"/>
      <c r="R91" s="245"/>
      <c r="S91" s="245"/>
      <c r="T91" s="246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T91" s="247" t="s">
        <v>156</v>
      </c>
      <c r="AU91" s="247" t="s">
        <v>81</v>
      </c>
      <c r="AV91" s="12" t="s">
        <v>79</v>
      </c>
      <c r="AW91" s="12" t="s">
        <v>32</v>
      </c>
      <c r="AX91" s="12" t="s">
        <v>71</v>
      </c>
      <c r="AY91" s="247" t="s">
        <v>153</v>
      </c>
    </row>
    <row r="92" s="10" customFormat="1">
      <c r="A92" s="10"/>
      <c r="B92" s="206"/>
      <c r="C92" s="207"/>
      <c r="D92" s="201" t="s">
        <v>156</v>
      </c>
      <c r="E92" s="208" t="s">
        <v>19</v>
      </c>
      <c r="F92" s="209" t="s">
        <v>473</v>
      </c>
      <c r="G92" s="207"/>
      <c r="H92" s="210">
        <v>126.36</v>
      </c>
      <c r="I92" s="211"/>
      <c r="J92" s="207"/>
      <c r="K92" s="207"/>
      <c r="L92" s="212"/>
      <c r="M92" s="213"/>
      <c r="N92" s="214"/>
      <c r="O92" s="214"/>
      <c r="P92" s="214"/>
      <c r="Q92" s="214"/>
      <c r="R92" s="214"/>
      <c r="S92" s="214"/>
      <c r="T92" s="21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T92" s="216" t="s">
        <v>156</v>
      </c>
      <c r="AU92" s="216" t="s">
        <v>81</v>
      </c>
      <c r="AV92" s="10" t="s">
        <v>81</v>
      </c>
      <c r="AW92" s="10" t="s">
        <v>32</v>
      </c>
      <c r="AX92" s="10" t="s">
        <v>79</v>
      </c>
      <c r="AY92" s="216" t="s">
        <v>153</v>
      </c>
    </row>
    <row r="93" s="2" customFormat="1" ht="16.5" customHeight="1">
      <c r="A93" s="40"/>
      <c r="B93" s="41"/>
      <c r="C93" s="217" t="s">
        <v>162</v>
      </c>
      <c r="D93" s="217" t="s">
        <v>163</v>
      </c>
      <c r="E93" s="218" t="s">
        <v>474</v>
      </c>
      <c r="F93" s="219" t="s">
        <v>475</v>
      </c>
      <c r="G93" s="220" t="s">
        <v>370</v>
      </c>
      <c r="H93" s="221">
        <v>126.36</v>
      </c>
      <c r="I93" s="222"/>
      <c r="J93" s="223">
        <f>ROUND(I93*H93,2)</f>
        <v>0</v>
      </c>
      <c r="K93" s="219" t="s">
        <v>462</v>
      </c>
      <c r="L93" s="46"/>
      <c r="M93" s="224" t="s">
        <v>19</v>
      </c>
      <c r="N93" s="225" t="s">
        <v>42</v>
      </c>
      <c r="O93" s="86"/>
      <c r="P93" s="197">
        <f>O93*H93</f>
        <v>0</v>
      </c>
      <c r="Q93" s="197">
        <v>0</v>
      </c>
      <c r="R93" s="197">
        <f>Q93*H93</f>
        <v>0</v>
      </c>
      <c r="S93" s="197">
        <v>0</v>
      </c>
      <c r="T93" s="19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199" t="s">
        <v>154</v>
      </c>
      <c r="AT93" s="199" t="s">
        <v>163</v>
      </c>
      <c r="AU93" s="199" t="s">
        <v>81</v>
      </c>
      <c r="AY93" s="19" t="s">
        <v>153</v>
      </c>
      <c r="BE93" s="200">
        <f>IF(N93="základní",J93,0)</f>
        <v>0</v>
      </c>
      <c r="BF93" s="200">
        <f>IF(N93="snížená",J93,0)</f>
        <v>0</v>
      </c>
      <c r="BG93" s="200">
        <f>IF(N93="zákl. přenesená",J93,0)</f>
        <v>0</v>
      </c>
      <c r="BH93" s="200">
        <f>IF(N93="sníž. přenesená",J93,0)</f>
        <v>0</v>
      </c>
      <c r="BI93" s="200">
        <f>IF(N93="nulová",J93,0)</f>
        <v>0</v>
      </c>
      <c r="BJ93" s="19" t="s">
        <v>79</v>
      </c>
      <c r="BK93" s="200">
        <f>ROUND(I93*H93,2)</f>
        <v>0</v>
      </c>
      <c r="BL93" s="19" t="s">
        <v>154</v>
      </c>
      <c r="BM93" s="199" t="s">
        <v>476</v>
      </c>
    </row>
    <row r="94" s="2" customFormat="1">
      <c r="A94" s="40"/>
      <c r="B94" s="41"/>
      <c r="C94" s="42"/>
      <c r="D94" s="201" t="s">
        <v>155</v>
      </c>
      <c r="E94" s="42"/>
      <c r="F94" s="202" t="s">
        <v>477</v>
      </c>
      <c r="G94" s="42"/>
      <c r="H94" s="42"/>
      <c r="I94" s="203"/>
      <c r="J94" s="42"/>
      <c r="K94" s="42"/>
      <c r="L94" s="46"/>
      <c r="M94" s="204"/>
      <c r="N94" s="205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155</v>
      </c>
      <c r="AU94" s="19" t="s">
        <v>81</v>
      </c>
    </row>
    <row r="95" s="2" customFormat="1">
      <c r="A95" s="40"/>
      <c r="B95" s="41"/>
      <c r="C95" s="42"/>
      <c r="D95" s="278" t="s">
        <v>468</v>
      </c>
      <c r="E95" s="42"/>
      <c r="F95" s="279" t="s">
        <v>478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468</v>
      </c>
      <c r="AU95" s="19" t="s">
        <v>81</v>
      </c>
    </row>
    <row r="96" s="2" customFormat="1" ht="16.5" customHeight="1">
      <c r="A96" s="40"/>
      <c r="B96" s="41"/>
      <c r="C96" s="217" t="s">
        <v>154</v>
      </c>
      <c r="D96" s="217" t="s">
        <v>163</v>
      </c>
      <c r="E96" s="218" t="s">
        <v>479</v>
      </c>
      <c r="F96" s="219" t="s">
        <v>480</v>
      </c>
      <c r="G96" s="220" t="s">
        <v>370</v>
      </c>
      <c r="H96" s="221">
        <v>126.36</v>
      </c>
      <c r="I96" s="222"/>
      <c r="J96" s="223">
        <f>ROUND(I96*H96,2)</f>
        <v>0</v>
      </c>
      <c r="K96" s="219" t="s">
        <v>462</v>
      </c>
      <c r="L96" s="46"/>
      <c r="M96" s="224" t="s">
        <v>19</v>
      </c>
      <c r="N96" s="225" t="s">
        <v>42</v>
      </c>
      <c r="O96" s="86"/>
      <c r="P96" s="197">
        <f>O96*H96</f>
        <v>0</v>
      </c>
      <c r="Q96" s="197">
        <v>0.00012999999999999999</v>
      </c>
      <c r="R96" s="197">
        <f>Q96*H96</f>
        <v>0.016426799999999998</v>
      </c>
      <c r="S96" s="197">
        <v>0</v>
      </c>
      <c r="T96" s="19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99" t="s">
        <v>154</v>
      </c>
      <c r="AT96" s="199" t="s">
        <v>163</v>
      </c>
      <c r="AU96" s="199" t="s">
        <v>81</v>
      </c>
      <c r="AY96" s="19" t="s">
        <v>153</v>
      </c>
      <c r="BE96" s="200">
        <f>IF(N96="základní",J96,0)</f>
        <v>0</v>
      </c>
      <c r="BF96" s="200">
        <f>IF(N96="snížená",J96,0)</f>
        <v>0</v>
      </c>
      <c r="BG96" s="200">
        <f>IF(N96="zákl. přenesená",J96,0)</f>
        <v>0</v>
      </c>
      <c r="BH96" s="200">
        <f>IF(N96="sníž. přenesená",J96,0)</f>
        <v>0</v>
      </c>
      <c r="BI96" s="200">
        <f>IF(N96="nulová",J96,0)</f>
        <v>0</v>
      </c>
      <c r="BJ96" s="19" t="s">
        <v>79</v>
      </c>
      <c r="BK96" s="200">
        <f>ROUND(I96*H96,2)</f>
        <v>0</v>
      </c>
      <c r="BL96" s="19" t="s">
        <v>154</v>
      </c>
      <c r="BM96" s="199" t="s">
        <v>481</v>
      </c>
    </row>
    <row r="97" s="2" customFormat="1">
      <c r="A97" s="40"/>
      <c r="B97" s="41"/>
      <c r="C97" s="42"/>
      <c r="D97" s="201" t="s">
        <v>155</v>
      </c>
      <c r="E97" s="42"/>
      <c r="F97" s="202" t="s">
        <v>482</v>
      </c>
      <c r="G97" s="42"/>
      <c r="H97" s="42"/>
      <c r="I97" s="203"/>
      <c r="J97" s="42"/>
      <c r="K97" s="42"/>
      <c r="L97" s="46"/>
      <c r="M97" s="204"/>
      <c r="N97" s="20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155</v>
      </c>
      <c r="AU97" s="19" t="s">
        <v>81</v>
      </c>
    </row>
    <row r="98" s="2" customFormat="1">
      <c r="A98" s="40"/>
      <c r="B98" s="41"/>
      <c r="C98" s="42"/>
      <c r="D98" s="278" t="s">
        <v>468</v>
      </c>
      <c r="E98" s="42"/>
      <c r="F98" s="279" t="s">
        <v>483</v>
      </c>
      <c r="G98" s="42"/>
      <c r="H98" s="42"/>
      <c r="I98" s="203"/>
      <c r="J98" s="42"/>
      <c r="K98" s="42"/>
      <c r="L98" s="46"/>
      <c r="M98" s="280"/>
      <c r="N98" s="281"/>
      <c r="O98" s="282"/>
      <c r="P98" s="282"/>
      <c r="Q98" s="282"/>
      <c r="R98" s="282"/>
      <c r="S98" s="282"/>
      <c r="T98" s="283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468</v>
      </c>
      <c r="AU98" s="19" t="s">
        <v>81</v>
      </c>
    </row>
    <row r="99" s="2" customFormat="1" ht="6.96" customHeight="1">
      <c r="A99" s="40"/>
      <c r="B99" s="61"/>
      <c r="C99" s="62"/>
      <c r="D99" s="62"/>
      <c r="E99" s="62"/>
      <c r="F99" s="62"/>
      <c r="G99" s="62"/>
      <c r="H99" s="62"/>
      <c r="I99" s="62"/>
      <c r="J99" s="62"/>
      <c r="K99" s="62"/>
      <c r="L99" s="46"/>
      <c r="M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</sheetData>
  <sheetProtection sheet="1" autoFilter="0" formatColumns="0" formatRows="0" objects="1" scenarios="1" spinCount="100000" saltValue="UmBAcUr4HgGFppjGVN/lk8elXvhFrph5E+neD56GPX+hFNex2sz46xczFV7i5MEyGZ/7hNDV0t4bswH+WlMySw==" hashValue="EVhos6Oykh3nYwAJsA0bgkSxgbkY20DjwdjMKcUucUfUHAk2fH9qdtxN8udF7jxJLcOziC4afxldiXWYhnQxPw==" algorithmName="SHA-512" password="CC35"/>
  <autoFilter ref="C80:K98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hyperlinks>
    <hyperlink ref="F88" r:id="rId1" display="https://podminky.urs.cz/item/CS_URS_2026_01/628613511"/>
    <hyperlink ref="F95" r:id="rId2" display="https://podminky.urs.cz/item/CS_URS_2026_01/789122152"/>
    <hyperlink ref="F98" r:id="rId3" display="https://podminky.urs.cz/item/CS_URS_2026_01/78912224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97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č.2</v>
      </c>
      <c r="F7" s="144"/>
      <c r="G7" s="144"/>
      <c r="H7" s="144"/>
      <c r="L7" s="22"/>
    </row>
    <row r="8" s="1" customFormat="1" ht="12" customHeight="1">
      <c r="B8" s="22"/>
      <c r="D8" s="144" t="s">
        <v>128</v>
      </c>
      <c r="L8" s="22"/>
    </row>
    <row r="9" s="2" customFormat="1" ht="16.5" customHeight="1">
      <c r="A9" s="40"/>
      <c r="B9" s="46"/>
      <c r="C9" s="40"/>
      <c r="D9" s="40"/>
      <c r="E9" s="145" t="s">
        <v>484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485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486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zakázky'!AN8</f>
        <v>26. 2. 2026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zakázky'!AN10="","",'Rekapitulace zakázky'!AN10)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zakázky'!E11="","",'Rekapitulace zakázky'!E11)</f>
        <v>OŘ Ústí nad Labem</v>
      </c>
      <c r="F17" s="40"/>
      <c r="G17" s="40"/>
      <c r="H17" s="40"/>
      <c r="I17" s="144" t="s">
        <v>28</v>
      </c>
      <c r="J17" s="135" t="str">
        <f>IF('Rekapitulace zakázky'!AN11="","",'Rekapitulace zakázky'!AN11)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zakázky'!AN13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4" t="s">
        <v>28</v>
      </c>
      <c r="J20" s="35" t="str">
        <f>'Rekapitulace zakázky'!AN14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zakázky'!AN16="","",'Rekapitulace zakázky'!AN16)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zakázky'!E17="","",'Rekapitulace zakázky'!E17)</f>
        <v xml:space="preserve"> </v>
      </c>
      <c r="F23" s="40"/>
      <c r="G23" s="40"/>
      <c r="H23" s="40"/>
      <c r="I23" s="144" t="s">
        <v>28</v>
      </c>
      <c r="J23" s="135" t="str">
        <f>IF('Rekapitulace zakázky'!AN17="","",'Rekapitulace zakázky'!AN17)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tr">
        <f>IF('Rekapitulace zakázky'!AN19="","",'Rekapitulace zakázky'!AN19)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zakázky'!E20="","",'Rekapitulace zakázky'!E20)</f>
        <v>Šrédl</v>
      </c>
      <c r="F26" s="40"/>
      <c r="G26" s="40"/>
      <c r="H26" s="40"/>
      <c r="I26" s="144" t="s">
        <v>28</v>
      </c>
      <c r="J26" s="135" t="str">
        <f>IF('Rekapitulace zakázky'!AN20="","",'Rekapitulace zakázky'!AN20)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ROUND(J91,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ROUND((SUM(BE91:BE218)),  2)</f>
        <v>0</v>
      </c>
      <c r="G35" s="40"/>
      <c r="H35" s="40"/>
      <c r="I35" s="159">
        <v>0.20999999999999999</v>
      </c>
      <c r="J35" s="158">
        <f>ROUND(((SUM(BE91:BE218))*I35),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ROUND((SUM(BF91:BF218)),  2)</f>
        <v>0</v>
      </c>
      <c r="G36" s="40"/>
      <c r="H36" s="40"/>
      <c r="I36" s="159">
        <v>0.12</v>
      </c>
      <c r="J36" s="158">
        <f>ROUND(((SUM(BF91:BF218))*I36),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ROUND((SUM(BG91:BG218)),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ROUND((SUM(BH91:BH218)),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ROUND((SUM(BI91:BI218)),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130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Cyklická obnova trati v úseku Roudnice n. L. – Hrobce-vč. ukolejnění-OPRAVA č.2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484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485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01 - ZRN-opěrná zeď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26. 2. 2026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OŘ Ústí nad Labem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Šrédl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131</v>
      </c>
      <c r="D61" s="173"/>
      <c r="E61" s="173"/>
      <c r="F61" s="173"/>
      <c r="G61" s="173"/>
      <c r="H61" s="173"/>
      <c r="I61" s="173"/>
      <c r="J61" s="174" t="s">
        <v>132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J91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133</v>
      </c>
    </row>
    <row r="64" s="13" customFormat="1" ht="24.96" customHeight="1">
      <c r="A64" s="13"/>
      <c r="B64" s="251"/>
      <c r="C64" s="252"/>
      <c r="D64" s="253" t="s">
        <v>363</v>
      </c>
      <c r="E64" s="254"/>
      <c r="F64" s="254"/>
      <c r="G64" s="254"/>
      <c r="H64" s="254"/>
      <c r="I64" s="254"/>
      <c r="J64" s="255">
        <f>J92</f>
        <v>0</v>
      </c>
      <c r="K64" s="252"/>
      <c r="L64" s="256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="14" customFormat="1" ht="19.92" customHeight="1">
      <c r="A65" s="14"/>
      <c r="B65" s="257"/>
      <c r="C65" s="127"/>
      <c r="D65" s="258" t="s">
        <v>487</v>
      </c>
      <c r="E65" s="259"/>
      <c r="F65" s="259"/>
      <c r="G65" s="259"/>
      <c r="H65" s="259"/>
      <c r="I65" s="259"/>
      <c r="J65" s="260">
        <f>J93</f>
        <v>0</v>
      </c>
      <c r="K65" s="127"/>
      <c r="L65" s="261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="14" customFormat="1" ht="19.92" customHeight="1">
      <c r="A66" s="14"/>
      <c r="B66" s="257"/>
      <c r="C66" s="127"/>
      <c r="D66" s="258" t="s">
        <v>488</v>
      </c>
      <c r="E66" s="259"/>
      <c r="F66" s="259"/>
      <c r="G66" s="259"/>
      <c r="H66" s="259"/>
      <c r="I66" s="259"/>
      <c r="J66" s="260">
        <f>J101</f>
        <v>0</v>
      </c>
      <c r="K66" s="127"/>
      <c r="L66" s="261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 s="14" customFormat="1" ht="19.92" customHeight="1">
      <c r="A67" s="14"/>
      <c r="B67" s="257"/>
      <c r="C67" s="127"/>
      <c r="D67" s="258" t="s">
        <v>489</v>
      </c>
      <c r="E67" s="259"/>
      <c r="F67" s="259"/>
      <c r="G67" s="259"/>
      <c r="H67" s="259"/>
      <c r="I67" s="259"/>
      <c r="J67" s="260">
        <f>J109</f>
        <v>0</v>
      </c>
      <c r="K67" s="127"/>
      <c r="L67" s="261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 s="14" customFormat="1" ht="19.92" customHeight="1">
      <c r="A68" s="14"/>
      <c r="B68" s="257"/>
      <c r="C68" s="127"/>
      <c r="D68" s="258" t="s">
        <v>490</v>
      </c>
      <c r="E68" s="259"/>
      <c r="F68" s="259"/>
      <c r="G68" s="259"/>
      <c r="H68" s="259"/>
      <c r="I68" s="259"/>
      <c r="J68" s="260">
        <f>J177</f>
        <v>0</v>
      </c>
      <c r="K68" s="127"/>
      <c r="L68" s="261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 s="14" customFormat="1" ht="19.92" customHeight="1">
      <c r="A69" s="14"/>
      <c r="B69" s="257"/>
      <c r="C69" s="127"/>
      <c r="D69" s="258" t="s">
        <v>491</v>
      </c>
      <c r="E69" s="259"/>
      <c r="F69" s="259"/>
      <c r="G69" s="259"/>
      <c r="H69" s="259"/>
      <c r="I69" s="259"/>
      <c r="J69" s="260">
        <f>J214</f>
        <v>0</v>
      </c>
      <c r="K69" s="127"/>
      <c r="L69" s="261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134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1" t="str">
        <f>E7</f>
        <v>Cyklická obnova trati v úseku Roudnice n. L. – Hrobce-vč. ukolejnění-OPRAVA č.2</v>
      </c>
      <c r="F79" s="34"/>
      <c r="G79" s="34"/>
      <c r="H79" s="34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" customFormat="1" ht="12" customHeight="1">
      <c r="B80" s="23"/>
      <c r="C80" s="34" t="s">
        <v>128</v>
      </c>
      <c r="D80" s="24"/>
      <c r="E80" s="24"/>
      <c r="F80" s="24"/>
      <c r="G80" s="24"/>
      <c r="H80" s="24"/>
      <c r="I80" s="24"/>
      <c r="J80" s="24"/>
      <c r="K80" s="24"/>
      <c r="L80" s="22"/>
    </row>
    <row r="81" s="2" customFormat="1" ht="16.5" customHeight="1">
      <c r="A81" s="40"/>
      <c r="B81" s="41"/>
      <c r="C81" s="42"/>
      <c r="D81" s="42"/>
      <c r="E81" s="171" t="s">
        <v>484</v>
      </c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485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71" t="str">
        <f>E11</f>
        <v>01 - ZRN-opěrná zeď</v>
      </c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21</v>
      </c>
      <c r="D85" s="42"/>
      <c r="E85" s="42"/>
      <c r="F85" s="29" t="str">
        <f>F14</f>
        <v xml:space="preserve"> </v>
      </c>
      <c r="G85" s="42"/>
      <c r="H85" s="42"/>
      <c r="I85" s="34" t="s">
        <v>23</v>
      </c>
      <c r="J85" s="74" t="str">
        <f>IF(J14="","",J14)</f>
        <v>26. 2. 2026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25</v>
      </c>
      <c r="D87" s="42"/>
      <c r="E87" s="42"/>
      <c r="F87" s="29" t="str">
        <f>E17</f>
        <v>OŘ Ústí nad Labem</v>
      </c>
      <c r="G87" s="42"/>
      <c r="H87" s="42"/>
      <c r="I87" s="34" t="s">
        <v>31</v>
      </c>
      <c r="J87" s="38" t="str">
        <f>E23</f>
        <v xml:space="preserve"> 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4" t="s">
        <v>29</v>
      </c>
      <c r="D88" s="42"/>
      <c r="E88" s="42"/>
      <c r="F88" s="29" t="str">
        <f>IF(E20="","",E20)</f>
        <v>Vyplň údaj</v>
      </c>
      <c r="G88" s="42"/>
      <c r="H88" s="42"/>
      <c r="I88" s="34" t="s">
        <v>33</v>
      </c>
      <c r="J88" s="38" t="str">
        <f>E26</f>
        <v>Šrédl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0.32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9" customFormat="1" ht="29.28" customHeight="1">
      <c r="A90" s="176"/>
      <c r="B90" s="177"/>
      <c r="C90" s="178" t="s">
        <v>135</v>
      </c>
      <c r="D90" s="179" t="s">
        <v>56</v>
      </c>
      <c r="E90" s="179" t="s">
        <v>52</v>
      </c>
      <c r="F90" s="179" t="s">
        <v>53</v>
      </c>
      <c r="G90" s="179" t="s">
        <v>136</v>
      </c>
      <c r="H90" s="179" t="s">
        <v>137</v>
      </c>
      <c r="I90" s="179" t="s">
        <v>138</v>
      </c>
      <c r="J90" s="179" t="s">
        <v>132</v>
      </c>
      <c r="K90" s="180" t="s">
        <v>139</v>
      </c>
      <c r="L90" s="181"/>
      <c r="M90" s="94" t="s">
        <v>19</v>
      </c>
      <c r="N90" s="95" t="s">
        <v>41</v>
      </c>
      <c r="O90" s="95" t="s">
        <v>140</v>
      </c>
      <c r="P90" s="95" t="s">
        <v>141</v>
      </c>
      <c r="Q90" s="95" t="s">
        <v>142</v>
      </c>
      <c r="R90" s="95" t="s">
        <v>143</v>
      </c>
      <c r="S90" s="95" t="s">
        <v>144</v>
      </c>
      <c r="T90" s="96" t="s">
        <v>145</v>
      </c>
      <c r="U90" s="176"/>
      <c r="V90" s="176"/>
      <c r="W90" s="176"/>
      <c r="X90" s="176"/>
      <c r="Y90" s="176"/>
      <c r="Z90" s="176"/>
      <c r="AA90" s="176"/>
      <c r="AB90" s="176"/>
      <c r="AC90" s="176"/>
      <c r="AD90" s="176"/>
      <c r="AE90" s="176"/>
    </row>
    <row r="91" s="2" customFormat="1" ht="22.8" customHeight="1">
      <c r="A91" s="40"/>
      <c r="B91" s="41"/>
      <c r="C91" s="101" t="s">
        <v>146</v>
      </c>
      <c r="D91" s="42"/>
      <c r="E91" s="42"/>
      <c r="F91" s="42"/>
      <c r="G91" s="42"/>
      <c r="H91" s="42"/>
      <c r="I91" s="42"/>
      <c r="J91" s="182">
        <f>BK91</f>
        <v>0</v>
      </c>
      <c r="K91" s="42"/>
      <c r="L91" s="46"/>
      <c r="M91" s="97"/>
      <c r="N91" s="183"/>
      <c r="O91" s="98"/>
      <c r="P91" s="184">
        <f>P92</f>
        <v>0</v>
      </c>
      <c r="Q91" s="98"/>
      <c r="R91" s="184">
        <f>R92</f>
        <v>29.714265000000001</v>
      </c>
      <c r="S91" s="98"/>
      <c r="T91" s="185">
        <f>T92</f>
        <v>24.305350000000001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70</v>
      </c>
      <c r="AU91" s="19" t="s">
        <v>133</v>
      </c>
      <c r="BK91" s="186">
        <f>BK92</f>
        <v>0</v>
      </c>
    </row>
    <row r="92" s="15" customFormat="1" ht="25.92" customHeight="1">
      <c r="A92" s="15"/>
      <c r="B92" s="262"/>
      <c r="C92" s="263"/>
      <c r="D92" s="264" t="s">
        <v>70</v>
      </c>
      <c r="E92" s="265" t="s">
        <v>365</v>
      </c>
      <c r="F92" s="265" t="s">
        <v>366</v>
      </c>
      <c r="G92" s="263"/>
      <c r="H92" s="263"/>
      <c r="I92" s="266"/>
      <c r="J92" s="267">
        <f>BK92</f>
        <v>0</v>
      </c>
      <c r="K92" s="263"/>
      <c r="L92" s="268"/>
      <c r="M92" s="269"/>
      <c r="N92" s="270"/>
      <c r="O92" s="270"/>
      <c r="P92" s="271">
        <f>P93+P101+P109+P177+P214</f>
        <v>0</v>
      </c>
      <c r="Q92" s="270"/>
      <c r="R92" s="271">
        <f>R93+R101+R109+R177+R214</f>
        <v>29.714265000000001</v>
      </c>
      <c r="S92" s="270"/>
      <c r="T92" s="272">
        <f>T93+T101+T109+T177+T214</f>
        <v>24.305350000000001</v>
      </c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R92" s="273" t="s">
        <v>79</v>
      </c>
      <c r="AT92" s="274" t="s">
        <v>70</v>
      </c>
      <c r="AU92" s="274" t="s">
        <v>71</v>
      </c>
      <c r="AY92" s="273" t="s">
        <v>153</v>
      </c>
      <c r="BK92" s="275">
        <f>BK93+BK101+BK109+BK177+BK214</f>
        <v>0</v>
      </c>
    </row>
    <row r="93" s="15" customFormat="1" ht="22.8" customHeight="1">
      <c r="A93" s="15"/>
      <c r="B93" s="262"/>
      <c r="C93" s="263"/>
      <c r="D93" s="264" t="s">
        <v>70</v>
      </c>
      <c r="E93" s="276" t="s">
        <v>79</v>
      </c>
      <c r="F93" s="276" t="s">
        <v>492</v>
      </c>
      <c r="G93" s="263"/>
      <c r="H93" s="263"/>
      <c r="I93" s="266"/>
      <c r="J93" s="277">
        <f>BK93</f>
        <v>0</v>
      </c>
      <c r="K93" s="263"/>
      <c r="L93" s="268"/>
      <c r="M93" s="269"/>
      <c r="N93" s="270"/>
      <c r="O93" s="270"/>
      <c r="P93" s="271">
        <f>SUM(P94:P100)</f>
        <v>0</v>
      </c>
      <c r="Q93" s="270"/>
      <c r="R93" s="271">
        <f>SUM(R94:R100)</f>
        <v>0</v>
      </c>
      <c r="S93" s="270"/>
      <c r="T93" s="272">
        <f>SUM(T94:T100)</f>
        <v>0</v>
      </c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R93" s="273" t="s">
        <v>79</v>
      </c>
      <c r="AT93" s="274" t="s">
        <v>70</v>
      </c>
      <c r="AU93" s="274" t="s">
        <v>79</v>
      </c>
      <c r="AY93" s="273" t="s">
        <v>153</v>
      </c>
      <c r="BK93" s="275">
        <f>SUM(BK94:BK100)</f>
        <v>0</v>
      </c>
    </row>
    <row r="94" s="2" customFormat="1" ht="16.5" customHeight="1">
      <c r="A94" s="40"/>
      <c r="B94" s="41"/>
      <c r="C94" s="217" t="s">
        <v>79</v>
      </c>
      <c r="D94" s="217" t="s">
        <v>163</v>
      </c>
      <c r="E94" s="218" t="s">
        <v>493</v>
      </c>
      <c r="F94" s="219" t="s">
        <v>494</v>
      </c>
      <c r="G94" s="220" t="s">
        <v>150</v>
      </c>
      <c r="H94" s="221">
        <v>24.675000000000001</v>
      </c>
      <c r="I94" s="222"/>
      <c r="J94" s="223">
        <f>ROUND(I94*H94,2)</f>
        <v>0</v>
      </c>
      <c r="K94" s="219" t="s">
        <v>462</v>
      </c>
      <c r="L94" s="46"/>
      <c r="M94" s="224" t="s">
        <v>19</v>
      </c>
      <c r="N94" s="225" t="s">
        <v>42</v>
      </c>
      <c r="O94" s="86"/>
      <c r="P94" s="197">
        <f>O94*H94</f>
        <v>0</v>
      </c>
      <c r="Q94" s="197">
        <v>0</v>
      </c>
      <c r="R94" s="197">
        <f>Q94*H94</f>
        <v>0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154</v>
      </c>
      <c r="AT94" s="199" t="s">
        <v>163</v>
      </c>
      <c r="AU94" s="199" t="s">
        <v>81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495</v>
      </c>
    </row>
    <row r="95" s="2" customFormat="1">
      <c r="A95" s="40"/>
      <c r="B95" s="41"/>
      <c r="C95" s="42"/>
      <c r="D95" s="201" t="s">
        <v>155</v>
      </c>
      <c r="E95" s="42"/>
      <c r="F95" s="202" t="s">
        <v>496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81</v>
      </c>
    </row>
    <row r="96" s="2" customFormat="1">
      <c r="A96" s="40"/>
      <c r="B96" s="41"/>
      <c r="C96" s="42"/>
      <c r="D96" s="278" t="s">
        <v>468</v>
      </c>
      <c r="E96" s="42"/>
      <c r="F96" s="279" t="s">
        <v>497</v>
      </c>
      <c r="G96" s="42"/>
      <c r="H96" s="42"/>
      <c r="I96" s="203"/>
      <c r="J96" s="42"/>
      <c r="K96" s="42"/>
      <c r="L96" s="46"/>
      <c r="M96" s="204"/>
      <c r="N96" s="205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468</v>
      </c>
      <c r="AU96" s="19" t="s">
        <v>81</v>
      </c>
    </row>
    <row r="97" s="2" customFormat="1">
      <c r="A97" s="40"/>
      <c r="B97" s="41"/>
      <c r="C97" s="42"/>
      <c r="D97" s="201" t="s">
        <v>255</v>
      </c>
      <c r="E97" s="42"/>
      <c r="F97" s="237" t="s">
        <v>498</v>
      </c>
      <c r="G97" s="42"/>
      <c r="H97" s="42"/>
      <c r="I97" s="203"/>
      <c r="J97" s="42"/>
      <c r="K97" s="42"/>
      <c r="L97" s="46"/>
      <c r="M97" s="204"/>
      <c r="N97" s="20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255</v>
      </c>
      <c r="AU97" s="19" t="s">
        <v>81</v>
      </c>
    </row>
    <row r="98" s="12" customFormat="1">
      <c r="A98" s="12"/>
      <c r="B98" s="238"/>
      <c r="C98" s="239"/>
      <c r="D98" s="201" t="s">
        <v>156</v>
      </c>
      <c r="E98" s="240" t="s">
        <v>19</v>
      </c>
      <c r="F98" s="241" t="s">
        <v>499</v>
      </c>
      <c r="G98" s="239"/>
      <c r="H98" s="240" t="s">
        <v>19</v>
      </c>
      <c r="I98" s="242"/>
      <c r="J98" s="239"/>
      <c r="K98" s="239"/>
      <c r="L98" s="243"/>
      <c r="M98" s="244"/>
      <c r="N98" s="245"/>
      <c r="O98" s="245"/>
      <c r="P98" s="245"/>
      <c r="Q98" s="245"/>
      <c r="R98" s="245"/>
      <c r="S98" s="245"/>
      <c r="T98" s="246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T98" s="247" t="s">
        <v>156</v>
      </c>
      <c r="AU98" s="247" t="s">
        <v>81</v>
      </c>
      <c r="AV98" s="12" t="s">
        <v>79</v>
      </c>
      <c r="AW98" s="12" t="s">
        <v>32</v>
      </c>
      <c r="AX98" s="12" t="s">
        <v>71</v>
      </c>
      <c r="AY98" s="247" t="s">
        <v>153</v>
      </c>
    </row>
    <row r="99" s="10" customFormat="1">
      <c r="A99" s="10"/>
      <c r="B99" s="206"/>
      <c r="C99" s="207"/>
      <c r="D99" s="201" t="s">
        <v>156</v>
      </c>
      <c r="E99" s="208" t="s">
        <v>19</v>
      </c>
      <c r="F99" s="209" t="s">
        <v>500</v>
      </c>
      <c r="G99" s="207"/>
      <c r="H99" s="210">
        <v>24.675000000000001</v>
      </c>
      <c r="I99" s="211"/>
      <c r="J99" s="207"/>
      <c r="K99" s="207"/>
      <c r="L99" s="212"/>
      <c r="M99" s="213"/>
      <c r="N99" s="214"/>
      <c r="O99" s="214"/>
      <c r="P99" s="214"/>
      <c r="Q99" s="214"/>
      <c r="R99" s="214"/>
      <c r="S99" s="214"/>
      <c r="T99" s="21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T99" s="216" t="s">
        <v>156</v>
      </c>
      <c r="AU99" s="216" t="s">
        <v>81</v>
      </c>
      <c r="AV99" s="10" t="s">
        <v>81</v>
      </c>
      <c r="AW99" s="10" t="s">
        <v>32</v>
      </c>
      <c r="AX99" s="10" t="s">
        <v>71</v>
      </c>
      <c r="AY99" s="216" t="s">
        <v>153</v>
      </c>
    </row>
    <row r="100" s="11" customFormat="1">
      <c r="A100" s="11"/>
      <c r="B100" s="226"/>
      <c r="C100" s="227"/>
      <c r="D100" s="201" t="s">
        <v>156</v>
      </c>
      <c r="E100" s="228" t="s">
        <v>19</v>
      </c>
      <c r="F100" s="229" t="s">
        <v>212</v>
      </c>
      <c r="G100" s="227"/>
      <c r="H100" s="230">
        <v>24.675000000000001</v>
      </c>
      <c r="I100" s="231"/>
      <c r="J100" s="227"/>
      <c r="K100" s="227"/>
      <c r="L100" s="232"/>
      <c r="M100" s="233"/>
      <c r="N100" s="234"/>
      <c r="O100" s="234"/>
      <c r="P100" s="234"/>
      <c r="Q100" s="234"/>
      <c r="R100" s="234"/>
      <c r="S100" s="234"/>
      <c r="T100" s="235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T100" s="236" t="s">
        <v>156</v>
      </c>
      <c r="AU100" s="236" t="s">
        <v>81</v>
      </c>
      <c r="AV100" s="11" t="s">
        <v>154</v>
      </c>
      <c r="AW100" s="11" t="s">
        <v>32</v>
      </c>
      <c r="AX100" s="11" t="s">
        <v>79</v>
      </c>
      <c r="AY100" s="236" t="s">
        <v>153</v>
      </c>
    </row>
    <row r="101" s="15" customFormat="1" ht="22.8" customHeight="1">
      <c r="A101" s="15"/>
      <c r="B101" s="262"/>
      <c r="C101" s="263"/>
      <c r="D101" s="264" t="s">
        <v>70</v>
      </c>
      <c r="E101" s="276" t="s">
        <v>162</v>
      </c>
      <c r="F101" s="276" t="s">
        <v>501</v>
      </c>
      <c r="G101" s="263"/>
      <c r="H101" s="263"/>
      <c r="I101" s="266"/>
      <c r="J101" s="277">
        <f>BK101</f>
        <v>0</v>
      </c>
      <c r="K101" s="263"/>
      <c r="L101" s="268"/>
      <c r="M101" s="269"/>
      <c r="N101" s="270"/>
      <c r="O101" s="270"/>
      <c r="P101" s="271">
        <f>SUM(P102:P108)</f>
        <v>0</v>
      </c>
      <c r="Q101" s="270"/>
      <c r="R101" s="271">
        <f>SUM(R102:R108)</f>
        <v>0.97744999999999993</v>
      </c>
      <c r="S101" s="270"/>
      <c r="T101" s="272">
        <f>SUM(T102:T108)</f>
        <v>0</v>
      </c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R101" s="273" t="s">
        <v>79</v>
      </c>
      <c r="AT101" s="274" t="s">
        <v>70</v>
      </c>
      <c r="AU101" s="274" t="s">
        <v>79</v>
      </c>
      <c r="AY101" s="273" t="s">
        <v>153</v>
      </c>
      <c r="BK101" s="275">
        <f>SUM(BK102:BK108)</f>
        <v>0</v>
      </c>
    </row>
    <row r="102" s="2" customFormat="1" ht="16.5" customHeight="1">
      <c r="A102" s="40"/>
      <c r="B102" s="41"/>
      <c r="C102" s="217" t="s">
        <v>81</v>
      </c>
      <c r="D102" s="217" t="s">
        <v>163</v>
      </c>
      <c r="E102" s="218" t="s">
        <v>502</v>
      </c>
      <c r="F102" s="219" t="s">
        <v>503</v>
      </c>
      <c r="G102" s="220" t="s">
        <v>370</v>
      </c>
      <c r="H102" s="221">
        <v>113</v>
      </c>
      <c r="I102" s="222"/>
      <c r="J102" s="223">
        <f>ROUND(I102*H102,2)</f>
        <v>0</v>
      </c>
      <c r="K102" s="219" t="s">
        <v>462</v>
      </c>
      <c r="L102" s="46"/>
      <c r="M102" s="224" t="s">
        <v>19</v>
      </c>
      <c r="N102" s="225" t="s">
        <v>42</v>
      </c>
      <c r="O102" s="86"/>
      <c r="P102" s="197">
        <f>O102*H102</f>
        <v>0</v>
      </c>
      <c r="Q102" s="197">
        <v>0.0086499999999999997</v>
      </c>
      <c r="R102" s="197">
        <f>Q102*H102</f>
        <v>0.97744999999999993</v>
      </c>
      <c r="S102" s="197">
        <v>0</v>
      </c>
      <c r="T102" s="19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199" t="s">
        <v>154</v>
      </c>
      <c r="AT102" s="199" t="s">
        <v>163</v>
      </c>
      <c r="AU102" s="199" t="s">
        <v>81</v>
      </c>
      <c r="AY102" s="19" t="s">
        <v>153</v>
      </c>
      <c r="BE102" s="200">
        <f>IF(N102="základní",J102,0)</f>
        <v>0</v>
      </c>
      <c r="BF102" s="200">
        <f>IF(N102="snížená",J102,0)</f>
        <v>0</v>
      </c>
      <c r="BG102" s="200">
        <f>IF(N102="zákl. přenesená",J102,0)</f>
        <v>0</v>
      </c>
      <c r="BH102" s="200">
        <f>IF(N102="sníž. přenesená",J102,0)</f>
        <v>0</v>
      </c>
      <c r="BI102" s="200">
        <f>IF(N102="nulová",J102,0)</f>
        <v>0</v>
      </c>
      <c r="BJ102" s="19" t="s">
        <v>79</v>
      </c>
      <c r="BK102" s="200">
        <f>ROUND(I102*H102,2)</f>
        <v>0</v>
      </c>
      <c r="BL102" s="19" t="s">
        <v>154</v>
      </c>
      <c r="BM102" s="199" t="s">
        <v>504</v>
      </c>
    </row>
    <row r="103" s="2" customFormat="1">
      <c r="A103" s="40"/>
      <c r="B103" s="41"/>
      <c r="C103" s="42"/>
      <c r="D103" s="201" t="s">
        <v>155</v>
      </c>
      <c r="E103" s="42"/>
      <c r="F103" s="202" t="s">
        <v>505</v>
      </c>
      <c r="G103" s="42"/>
      <c r="H103" s="42"/>
      <c r="I103" s="203"/>
      <c r="J103" s="42"/>
      <c r="K103" s="42"/>
      <c r="L103" s="46"/>
      <c r="M103" s="204"/>
      <c r="N103" s="205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155</v>
      </c>
      <c r="AU103" s="19" t="s">
        <v>81</v>
      </c>
    </row>
    <row r="104" s="2" customFormat="1">
      <c r="A104" s="40"/>
      <c r="B104" s="41"/>
      <c r="C104" s="42"/>
      <c r="D104" s="278" t="s">
        <v>468</v>
      </c>
      <c r="E104" s="42"/>
      <c r="F104" s="279" t="s">
        <v>506</v>
      </c>
      <c r="G104" s="42"/>
      <c r="H104" s="42"/>
      <c r="I104" s="203"/>
      <c r="J104" s="42"/>
      <c r="K104" s="42"/>
      <c r="L104" s="46"/>
      <c r="M104" s="204"/>
      <c r="N104" s="205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468</v>
      </c>
      <c r="AU104" s="19" t="s">
        <v>81</v>
      </c>
    </row>
    <row r="105" s="12" customFormat="1">
      <c r="A105" s="12"/>
      <c r="B105" s="238"/>
      <c r="C105" s="239"/>
      <c r="D105" s="201" t="s">
        <v>156</v>
      </c>
      <c r="E105" s="240" t="s">
        <v>19</v>
      </c>
      <c r="F105" s="241" t="s">
        <v>507</v>
      </c>
      <c r="G105" s="239"/>
      <c r="H105" s="240" t="s">
        <v>19</v>
      </c>
      <c r="I105" s="242"/>
      <c r="J105" s="239"/>
      <c r="K105" s="239"/>
      <c r="L105" s="243"/>
      <c r="M105" s="244"/>
      <c r="N105" s="245"/>
      <c r="O105" s="245"/>
      <c r="P105" s="245"/>
      <c r="Q105" s="245"/>
      <c r="R105" s="245"/>
      <c r="S105" s="245"/>
      <c r="T105" s="246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T105" s="247" t="s">
        <v>156</v>
      </c>
      <c r="AU105" s="247" t="s">
        <v>81</v>
      </c>
      <c r="AV105" s="12" t="s">
        <v>79</v>
      </c>
      <c r="AW105" s="12" t="s">
        <v>32</v>
      </c>
      <c r="AX105" s="12" t="s">
        <v>71</v>
      </c>
      <c r="AY105" s="247" t="s">
        <v>153</v>
      </c>
    </row>
    <row r="106" s="10" customFormat="1">
      <c r="A106" s="10"/>
      <c r="B106" s="206"/>
      <c r="C106" s="207"/>
      <c r="D106" s="201" t="s">
        <v>156</v>
      </c>
      <c r="E106" s="208" t="s">
        <v>19</v>
      </c>
      <c r="F106" s="209" t="s">
        <v>508</v>
      </c>
      <c r="G106" s="207"/>
      <c r="H106" s="210">
        <v>78</v>
      </c>
      <c r="I106" s="211"/>
      <c r="J106" s="207"/>
      <c r="K106" s="207"/>
      <c r="L106" s="212"/>
      <c r="M106" s="213"/>
      <c r="N106" s="214"/>
      <c r="O106" s="214"/>
      <c r="P106" s="214"/>
      <c r="Q106" s="214"/>
      <c r="R106" s="214"/>
      <c r="S106" s="214"/>
      <c r="T106" s="21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T106" s="216" t="s">
        <v>156</v>
      </c>
      <c r="AU106" s="216" t="s">
        <v>81</v>
      </c>
      <c r="AV106" s="10" t="s">
        <v>81</v>
      </c>
      <c r="AW106" s="10" t="s">
        <v>32</v>
      </c>
      <c r="AX106" s="10" t="s">
        <v>71</v>
      </c>
      <c r="AY106" s="216" t="s">
        <v>153</v>
      </c>
    </row>
    <row r="107" s="10" customFormat="1">
      <c r="A107" s="10"/>
      <c r="B107" s="206"/>
      <c r="C107" s="207"/>
      <c r="D107" s="201" t="s">
        <v>156</v>
      </c>
      <c r="E107" s="208" t="s">
        <v>19</v>
      </c>
      <c r="F107" s="209" t="s">
        <v>509</v>
      </c>
      <c r="G107" s="207"/>
      <c r="H107" s="210">
        <v>35</v>
      </c>
      <c r="I107" s="211"/>
      <c r="J107" s="207"/>
      <c r="K107" s="207"/>
      <c r="L107" s="212"/>
      <c r="M107" s="213"/>
      <c r="N107" s="214"/>
      <c r="O107" s="214"/>
      <c r="P107" s="214"/>
      <c r="Q107" s="214"/>
      <c r="R107" s="214"/>
      <c r="S107" s="214"/>
      <c r="T107" s="21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T107" s="216" t="s">
        <v>156</v>
      </c>
      <c r="AU107" s="216" t="s">
        <v>81</v>
      </c>
      <c r="AV107" s="10" t="s">
        <v>81</v>
      </c>
      <c r="AW107" s="10" t="s">
        <v>32</v>
      </c>
      <c r="AX107" s="10" t="s">
        <v>71</v>
      </c>
      <c r="AY107" s="216" t="s">
        <v>153</v>
      </c>
    </row>
    <row r="108" s="11" customFormat="1">
      <c r="A108" s="11"/>
      <c r="B108" s="226"/>
      <c r="C108" s="227"/>
      <c r="D108" s="201" t="s">
        <v>156</v>
      </c>
      <c r="E108" s="228" t="s">
        <v>19</v>
      </c>
      <c r="F108" s="229" t="s">
        <v>212</v>
      </c>
      <c r="G108" s="227"/>
      <c r="H108" s="230">
        <v>113</v>
      </c>
      <c r="I108" s="231"/>
      <c r="J108" s="227"/>
      <c r="K108" s="227"/>
      <c r="L108" s="232"/>
      <c r="M108" s="233"/>
      <c r="N108" s="234"/>
      <c r="O108" s="234"/>
      <c r="P108" s="234"/>
      <c r="Q108" s="234"/>
      <c r="R108" s="234"/>
      <c r="S108" s="234"/>
      <c r="T108" s="235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T108" s="236" t="s">
        <v>156</v>
      </c>
      <c r="AU108" s="236" t="s">
        <v>81</v>
      </c>
      <c r="AV108" s="11" t="s">
        <v>154</v>
      </c>
      <c r="AW108" s="11" t="s">
        <v>32</v>
      </c>
      <c r="AX108" s="11" t="s">
        <v>79</v>
      </c>
      <c r="AY108" s="236" t="s">
        <v>153</v>
      </c>
    </row>
    <row r="109" s="15" customFormat="1" ht="22.8" customHeight="1">
      <c r="A109" s="15"/>
      <c r="B109" s="262"/>
      <c r="C109" s="263"/>
      <c r="D109" s="264" t="s">
        <v>70</v>
      </c>
      <c r="E109" s="276" t="s">
        <v>185</v>
      </c>
      <c r="F109" s="276" t="s">
        <v>510</v>
      </c>
      <c r="G109" s="263"/>
      <c r="H109" s="263"/>
      <c r="I109" s="266"/>
      <c r="J109" s="277">
        <f>BK109</f>
        <v>0</v>
      </c>
      <c r="K109" s="263"/>
      <c r="L109" s="268"/>
      <c r="M109" s="269"/>
      <c r="N109" s="270"/>
      <c r="O109" s="270"/>
      <c r="P109" s="271">
        <f>SUM(P110:P176)</f>
        <v>0</v>
      </c>
      <c r="Q109" s="270"/>
      <c r="R109" s="271">
        <f>SUM(R110:R176)</f>
        <v>28.736815</v>
      </c>
      <c r="S109" s="270"/>
      <c r="T109" s="272">
        <f>SUM(T110:T176)</f>
        <v>24.305350000000001</v>
      </c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R109" s="273" t="s">
        <v>79</v>
      </c>
      <c r="AT109" s="274" t="s">
        <v>70</v>
      </c>
      <c r="AU109" s="274" t="s">
        <v>79</v>
      </c>
      <c r="AY109" s="273" t="s">
        <v>153</v>
      </c>
      <c r="BK109" s="275">
        <f>SUM(BK110:BK176)</f>
        <v>0</v>
      </c>
    </row>
    <row r="110" s="2" customFormat="1" ht="16.5" customHeight="1">
      <c r="A110" s="40"/>
      <c r="B110" s="41"/>
      <c r="C110" s="217" t="s">
        <v>162</v>
      </c>
      <c r="D110" s="217" t="s">
        <v>163</v>
      </c>
      <c r="E110" s="218" t="s">
        <v>511</v>
      </c>
      <c r="F110" s="219" t="s">
        <v>512</v>
      </c>
      <c r="G110" s="220" t="s">
        <v>370</v>
      </c>
      <c r="H110" s="221">
        <v>35</v>
      </c>
      <c r="I110" s="222"/>
      <c r="J110" s="223">
        <f>ROUND(I110*H110,2)</f>
        <v>0</v>
      </c>
      <c r="K110" s="219" t="s">
        <v>462</v>
      </c>
      <c r="L110" s="46"/>
      <c r="M110" s="224" t="s">
        <v>19</v>
      </c>
      <c r="N110" s="225" t="s">
        <v>42</v>
      </c>
      <c r="O110" s="86"/>
      <c r="P110" s="197">
        <f>O110*H110</f>
        <v>0</v>
      </c>
      <c r="Q110" s="197">
        <v>0</v>
      </c>
      <c r="R110" s="197">
        <f>Q110*H110</f>
        <v>0</v>
      </c>
      <c r="S110" s="197">
        <v>0.00029999999999999997</v>
      </c>
      <c r="T110" s="198">
        <f>S110*H110</f>
        <v>0.010499999999999999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199" t="s">
        <v>154</v>
      </c>
      <c r="AT110" s="199" t="s">
        <v>163</v>
      </c>
      <c r="AU110" s="199" t="s">
        <v>81</v>
      </c>
      <c r="AY110" s="19" t="s">
        <v>153</v>
      </c>
      <c r="BE110" s="200">
        <f>IF(N110="základní",J110,0)</f>
        <v>0</v>
      </c>
      <c r="BF110" s="200">
        <f>IF(N110="snížená",J110,0)</f>
        <v>0</v>
      </c>
      <c r="BG110" s="200">
        <f>IF(N110="zákl. přenesená",J110,0)</f>
        <v>0</v>
      </c>
      <c r="BH110" s="200">
        <f>IF(N110="sníž. přenesená",J110,0)</f>
        <v>0</v>
      </c>
      <c r="BI110" s="200">
        <f>IF(N110="nulová",J110,0)</f>
        <v>0</v>
      </c>
      <c r="BJ110" s="19" t="s">
        <v>79</v>
      </c>
      <c r="BK110" s="200">
        <f>ROUND(I110*H110,2)</f>
        <v>0</v>
      </c>
      <c r="BL110" s="19" t="s">
        <v>154</v>
      </c>
      <c r="BM110" s="199" t="s">
        <v>513</v>
      </c>
    </row>
    <row r="111" s="2" customFormat="1">
      <c r="A111" s="40"/>
      <c r="B111" s="41"/>
      <c r="C111" s="42"/>
      <c r="D111" s="201" t="s">
        <v>155</v>
      </c>
      <c r="E111" s="42"/>
      <c r="F111" s="202" t="s">
        <v>512</v>
      </c>
      <c r="G111" s="42"/>
      <c r="H111" s="42"/>
      <c r="I111" s="203"/>
      <c r="J111" s="42"/>
      <c r="K111" s="42"/>
      <c r="L111" s="46"/>
      <c r="M111" s="204"/>
      <c r="N111" s="205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155</v>
      </c>
      <c r="AU111" s="19" t="s">
        <v>81</v>
      </c>
    </row>
    <row r="112" s="2" customFormat="1">
      <c r="A112" s="40"/>
      <c r="B112" s="41"/>
      <c r="C112" s="42"/>
      <c r="D112" s="278" t="s">
        <v>468</v>
      </c>
      <c r="E112" s="42"/>
      <c r="F112" s="279" t="s">
        <v>514</v>
      </c>
      <c r="G112" s="42"/>
      <c r="H112" s="42"/>
      <c r="I112" s="203"/>
      <c r="J112" s="42"/>
      <c r="K112" s="42"/>
      <c r="L112" s="46"/>
      <c r="M112" s="204"/>
      <c r="N112" s="205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468</v>
      </c>
      <c r="AU112" s="19" t="s">
        <v>81</v>
      </c>
    </row>
    <row r="113" s="12" customFormat="1">
      <c r="A113" s="12"/>
      <c r="B113" s="238"/>
      <c r="C113" s="239"/>
      <c r="D113" s="201" t="s">
        <v>156</v>
      </c>
      <c r="E113" s="240" t="s">
        <v>19</v>
      </c>
      <c r="F113" s="241" t="s">
        <v>515</v>
      </c>
      <c r="G113" s="239"/>
      <c r="H113" s="240" t="s">
        <v>19</v>
      </c>
      <c r="I113" s="242"/>
      <c r="J113" s="239"/>
      <c r="K113" s="239"/>
      <c r="L113" s="243"/>
      <c r="M113" s="244"/>
      <c r="N113" s="245"/>
      <c r="O113" s="245"/>
      <c r="P113" s="245"/>
      <c r="Q113" s="245"/>
      <c r="R113" s="245"/>
      <c r="S113" s="245"/>
      <c r="T113" s="246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T113" s="247" t="s">
        <v>156</v>
      </c>
      <c r="AU113" s="247" t="s">
        <v>81</v>
      </c>
      <c r="AV113" s="12" t="s">
        <v>79</v>
      </c>
      <c r="AW113" s="12" t="s">
        <v>32</v>
      </c>
      <c r="AX113" s="12" t="s">
        <v>71</v>
      </c>
      <c r="AY113" s="247" t="s">
        <v>153</v>
      </c>
    </row>
    <row r="114" s="10" customFormat="1">
      <c r="A114" s="10"/>
      <c r="B114" s="206"/>
      <c r="C114" s="207"/>
      <c r="D114" s="201" t="s">
        <v>156</v>
      </c>
      <c r="E114" s="208" t="s">
        <v>19</v>
      </c>
      <c r="F114" s="209" t="s">
        <v>509</v>
      </c>
      <c r="G114" s="207"/>
      <c r="H114" s="210">
        <v>35</v>
      </c>
      <c r="I114" s="211"/>
      <c r="J114" s="207"/>
      <c r="K114" s="207"/>
      <c r="L114" s="212"/>
      <c r="M114" s="213"/>
      <c r="N114" s="214"/>
      <c r="O114" s="214"/>
      <c r="P114" s="214"/>
      <c r="Q114" s="214"/>
      <c r="R114" s="214"/>
      <c r="S114" s="214"/>
      <c r="T114" s="21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T114" s="216" t="s">
        <v>156</v>
      </c>
      <c r="AU114" s="216" t="s">
        <v>81</v>
      </c>
      <c r="AV114" s="10" t="s">
        <v>81</v>
      </c>
      <c r="AW114" s="10" t="s">
        <v>32</v>
      </c>
      <c r="AX114" s="10" t="s">
        <v>79</v>
      </c>
      <c r="AY114" s="216" t="s">
        <v>153</v>
      </c>
    </row>
    <row r="115" s="2" customFormat="1" ht="21.75" customHeight="1">
      <c r="A115" s="40"/>
      <c r="B115" s="41"/>
      <c r="C115" s="217" t="s">
        <v>154</v>
      </c>
      <c r="D115" s="217" t="s">
        <v>163</v>
      </c>
      <c r="E115" s="218" t="s">
        <v>516</v>
      </c>
      <c r="F115" s="219" t="s">
        <v>517</v>
      </c>
      <c r="G115" s="220" t="s">
        <v>370</v>
      </c>
      <c r="H115" s="221">
        <v>98.799999999999997</v>
      </c>
      <c r="I115" s="222"/>
      <c r="J115" s="223">
        <f>ROUND(I115*H115,2)</f>
        <v>0</v>
      </c>
      <c r="K115" s="219" t="s">
        <v>462</v>
      </c>
      <c r="L115" s="46"/>
      <c r="M115" s="224" t="s">
        <v>19</v>
      </c>
      <c r="N115" s="225" t="s">
        <v>42</v>
      </c>
      <c r="O115" s="86"/>
      <c r="P115" s="197">
        <f>O115*H115</f>
        <v>0</v>
      </c>
      <c r="Q115" s="197">
        <v>0</v>
      </c>
      <c r="R115" s="197">
        <f>Q115*H115</f>
        <v>0</v>
      </c>
      <c r="S115" s="197">
        <v>0</v>
      </c>
      <c r="T115" s="198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199" t="s">
        <v>154</v>
      </c>
      <c r="AT115" s="199" t="s">
        <v>163</v>
      </c>
      <c r="AU115" s="199" t="s">
        <v>81</v>
      </c>
      <c r="AY115" s="19" t="s">
        <v>153</v>
      </c>
      <c r="BE115" s="200">
        <f>IF(N115="základní",J115,0)</f>
        <v>0</v>
      </c>
      <c r="BF115" s="200">
        <f>IF(N115="snížená",J115,0)</f>
        <v>0</v>
      </c>
      <c r="BG115" s="200">
        <f>IF(N115="zákl. přenesená",J115,0)</f>
        <v>0</v>
      </c>
      <c r="BH115" s="200">
        <f>IF(N115="sníž. přenesená",J115,0)</f>
        <v>0</v>
      </c>
      <c r="BI115" s="200">
        <f>IF(N115="nulová",J115,0)</f>
        <v>0</v>
      </c>
      <c r="BJ115" s="19" t="s">
        <v>79</v>
      </c>
      <c r="BK115" s="200">
        <f>ROUND(I115*H115,2)</f>
        <v>0</v>
      </c>
      <c r="BL115" s="19" t="s">
        <v>154</v>
      </c>
      <c r="BM115" s="199" t="s">
        <v>518</v>
      </c>
    </row>
    <row r="116" s="2" customFormat="1">
      <c r="A116" s="40"/>
      <c r="B116" s="41"/>
      <c r="C116" s="42"/>
      <c r="D116" s="201" t="s">
        <v>155</v>
      </c>
      <c r="E116" s="42"/>
      <c r="F116" s="202" t="s">
        <v>519</v>
      </c>
      <c r="G116" s="42"/>
      <c r="H116" s="42"/>
      <c r="I116" s="203"/>
      <c r="J116" s="42"/>
      <c r="K116" s="42"/>
      <c r="L116" s="46"/>
      <c r="M116" s="204"/>
      <c r="N116" s="205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155</v>
      </c>
      <c r="AU116" s="19" t="s">
        <v>81</v>
      </c>
    </row>
    <row r="117" s="2" customFormat="1">
      <c r="A117" s="40"/>
      <c r="B117" s="41"/>
      <c r="C117" s="42"/>
      <c r="D117" s="278" t="s">
        <v>468</v>
      </c>
      <c r="E117" s="42"/>
      <c r="F117" s="279" t="s">
        <v>520</v>
      </c>
      <c r="G117" s="42"/>
      <c r="H117" s="42"/>
      <c r="I117" s="203"/>
      <c r="J117" s="42"/>
      <c r="K117" s="42"/>
      <c r="L117" s="46"/>
      <c r="M117" s="204"/>
      <c r="N117" s="205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468</v>
      </c>
      <c r="AU117" s="19" t="s">
        <v>81</v>
      </c>
    </row>
    <row r="118" s="12" customFormat="1">
      <c r="A118" s="12"/>
      <c r="B118" s="238"/>
      <c r="C118" s="239"/>
      <c r="D118" s="201" t="s">
        <v>156</v>
      </c>
      <c r="E118" s="240" t="s">
        <v>19</v>
      </c>
      <c r="F118" s="241" t="s">
        <v>521</v>
      </c>
      <c r="G118" s="239"/>
      <c r="H118" s="240" t="s">
        <v>19</v>
      </c>
      <c r="I118" s="242"/>
      <c r="J118" s="239"/>
      <c r="K118" s="239"/>
      <c r="L118" s="243"/>
      <c r="M118" s="244"/>
      <c r="N118" s="245"/>
      <c r="O118" s="245"/>
      <c r="P118" s="245"/>
      <c r="Q118" s="245"/>
      <c r="R118" s="245"/>
      <c r="S118" s="245"/>
      <c r="T118" s="246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T118" s="247" t="s">
        <v>156</v>
      </c>
      <c r="AU118" s="247" t="s">
        <v>81</v>
      </c>
      <c r="AV118" s="12" t="s">
        <v>79</v>
      </c>
      <c r="AW118" s="12" t="s">
        <v>32</v>
      </c>
      <c r="AX118" s="12" t="s">
        <v>71</v>
      </c>
      <c r="AY118" s="247" t="s">
        <v>153</v>
      </c>
    </row>
    <row r="119" s="10" customFormat="1">
      <c r="A119" s="10"/>
      <c r="B119" s="206"/>
      <c r="C119" s="207"/>
      <c r="D119" s="201" t="s">
        <v>156</v>
      </c>
      <c r="E119" s="208" t="s">
        <v>19</v>
      </c>
      <c r="F119" s="209" t="s">
        <v>522</v>
      </c>
      <c r="G119" s="207"/>
      <c r="H119" s="210">
        <v>98.799999999999997</v>
      </c>
      <c r="I119" s="211"/>
      <c r="J119" s="207"/>
      <c r="K119" s="207"/>
      <c r="L119" s="212"/>
      <c r="M119" s="213"/>
      <c r="N119" s="214"/>
      <c r="O119" s="214"/>
      <c r="P119" s="214"/>
      <c r="Q119" s="214"/>
      <c r="R119" s="214"/>
      <c r="S119" s="214"/>
      <c r="T119" s="21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T119" s="216" t="s">
        <v>156</v>
      </c>
      <c r="AU119" s="216" t="s">
        <v>81</v>
      </c>
      <c r="AV119" s="10" t="s">
        <v>81</v>
      </c>
      <c r="AW119" s="10" t="s">
        <v>32</v>
      </c>
      <c r="AX119" s="10" t="s">
        <v>79</v>
      </c>
      <c r="AY119" s="216" t="s">
        <v>153</v>
      </c>
    </row>
    <row r="120" s="2" customFormat="1" ht="24.15" customHeight="1">
      <c r="A120" s="40"/>
      <c r="B120" s="41"/>
      <c r="C120" s="217" t="s">
        <v>172</v>
      </c>
      <c r="D120" s="217" t="s">
        <v>163</v>
      </c>
      <c r="E120" s="218" t="s">
        <v>523</v>
      </c>
      <c r="F120" s="219" t="s">
        <v>524</v>
      </c>
      <c r="G120" s="220" t="s">
        <v>370</v>
      </c>
      <c r="H120" s="221">
        <v>2964</v>
      </c>
      <c r="I120" s="222"/>
      <c r="J120" s="223">
        <f>ROUND(I120*H120,2)</f>
        <v>0</v>
      </c>
      <c r="K120" s="219" t="s">
        <v>462</v>
      </c>
      <c r="L120" s="46"/>
      <c r="M120" s="224" t="s">
        <v>19</v>
      </c>
      <c r="N120" s="225" t="s">
        <v>42</v>
      </c>
      <c r="O120" s="86"/>
      <c r="P120" s="197">
        <f>O120*H120</f>
        <v>0</v>
      </c>
      <c r="Q120" s="197">
        <v>0</v>
      </c>
      <c r="R120" s="197">
        <f>Q120*H120</f>
        <v>0</v>
      </c>
      <c r="S120" s="197">
        <v>0</v>
      </c>
      <c r="T120" s="19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199" t="s">
        <v>154</v>
      </c>
      <c r="AT120" s="199" t="s">
        <v>163</v>
      </c>
      <c r="AU120" s="199" t="s">
        <v>81</v>
      </c>
      <c r="AY120" s="19" t="s">
        <v>153</v>
      </c>
      <c r="BE120" s="200">
        <f>IF(N120="základní",J120,0)</f>
        <v>0</v>
      </c>
      <c r="BF120" s="200">
        <f>IF(N120="snížená",J120,0)</f>
        <v>0</v>
      </c>
      <c r="BG120" s="200">
        <f>IF(N120="zákl. přenesená",J120,0)</f>
        <v>0</v>
      </c>
      <c r="BH120" s="200">
        <f>IF(N120="sníž. přenesená",J120,0)</f>
        <v>0</v>
      </c>
      <c r="BI120" s="200">
        <f>IF(N120="nulová",J120,0)</f>
        <v>0</v>
      </c>
      <c r="BJ120" s="19" t="s">
        <v>79</v>
      </c>
      <c r="BK120" s="200">
        <f>ROUND(I120*H120,2)</f>
        <v>0</v>
      </c>
      <c r="BL120" s="19" t="s">
        <v>154</v>
      </c>
      <c r="BM120" s="199" t="s">
        <v>525</v>
      </c>
    </row>
    <row r="121" s="2" customFormat="1">
      <c r="A121" s="40"/>
      <c r="B121" s="41"/>
      <c r="C121" s="42"/>
      <c r="D121" s="201" t="s">
        <v>155</v>
      </c>
      <c r="E121" s="42"/>
      <c r="F121" s="202" t="s">
        <v>526</v>
      </c>
      <c r="G121" s="42"/>
      <c r="H121" s="42"/>
      <c r="I121" s="203"/>
      <c r="J121" s="42"/>
      <c r="K121" s="42"/>
      <c r="L121" s="46"/>
      <c r="M121" s="204"/>
      <c r="N121" s="205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155</v>
      </c>
      <c r="AU121" s="19" t="s">
        <v>81</v>
      </c>
    </row>
    <row r="122" s="2" customFormat="1">
      <c r="A122" s="40"/>
      <c r="B122" s="41"/>
      <c r="C122" s="42"/>
      <c r="D122" s="278" t="s">
        <v>468</v>
      </c>
      <c r="E122" s="42"/>
      <c r="F122" s="279" t="s">
        <v>527</v>
      </c>
      <c r="G122" s="42"/>
      <c r="H122" s="42"/>
      <c r="I122" s="203"/>
      <c r="J122" s="42"/>
      <c r="K122" s="42"/>
      <c r="L122" s="46"/>
      <c r="M122" s="204"/>
      <c r="N122" s="205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468</v>
      </c>
      <c r="AU122" s="19" t="s">
        <v>81</v>
      </c>
    </row>
    <row r="123" s="12" customFormat="1">
      <c r="A123" s="12"/>
      <c r="B123" s="238"/>
      <c r="C123" s="239"/>
      <c r="D123" s="201" t="s">
        <v>156</v>
      </c>
      <c r="E123" s="240" t="s">
        <v>19</v>
      </c>
      <c r="F123" s="241" t="s">
        <v>528</v>
      </c>
      <c r="G123" s="239"/>
      <c r="H123" s="240" t="s">
        <v>19</v>
      </c>
      <c r="I123" s="242"/>
      <c r="J123" s="239"/>
      <c r="K123" s="239"/>
      <c r="L123" s="243"/>
      <c r="M123" s="244"/>
      <c r="N123" s="245"/>
      <c r="O123" s="245"/>
      <c r="P123" s="245"/>
      <c r="Q123" s="245"/>
      <c r="R123" s="245"/>
      <c r="S123" s="245"/>
      <c r="T123" s="246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T123" s="247" t="s">
        <v>156</v>
      </c>
      <c r="AU123" s="247" t="s">
        <v>81</v>
      </c>
      <c r="AV123" s="12" t="s">
        <v>79</v>
      </c>
      <c r="AW123" s="12" t="s">
        <v>32</v>
      </c>
      <c r="AX123" s="12" t="s">
        <v>71</v>
      </c>
      <c r="AY123" s="247" t="s">
        <v>153</v>
      </c>
    </row>
    <row r="124" s="10" customFormat="1">
      <c r="A124" s="10"/>
      <c r="B124" s="206"/>
      <c r="C124" s="207"/>
      <c r="D124" s="201" t="s">
        <v>156</v>
      </c>
      <c r="E124" s="208" t="s">
        <v>19</v>
      </c>
      <c r="F124" s="209" t="s">
        <v>529</v>
      </c>
      <c r="G124" s="207"/>
      <c r="H124" s="210">
        <v>2964</v>
      </c>
      <c r="I124" s="211"/>
      <c r="J124" s="207"/>
      <c r="K124" s="207"/>
      <c r="L124" s="212"/>
      <c r="M124" s="213"/>
      <c r="N124" s="214"/>
      <c r="O124" s="214"/>
      <c r="P124" s="214"/>
      <c r="Q124" s="214"/>
      <c r="R124" s="214"/>
      <c r="S124" s="214"/>
      <c r="T124" s="21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T124" s="216" t="s">
        <v>156</v>
      </c>
      <c r="AU124" s="216" t="s">
        <v>81</v>
      </c>
      <c r="AV124" s="10" t="s">
        <v>81</v>
      </c>
      <c r="AW124" s="10" t="s">
        <v>32</v>
      </c>
      <c r="AX124" s="10" t="s">
        <v>79</v>
      </c>
      <c r="AY124" s="216" t="s">
        <v>153</v>
      </c>
    </row>
    <row r="125" s="2" customFormat="1" ht="24.15" customHeight="1">
      <c r="A125" s="40"/>
      <c r="B125" s="41"/>
      <c r="C125" s="217" t="s">
        <v>171</v>
      </c>
      <c r="D125" s="217" t="s">
        <v>163</v>
      </c>
      <c r="E125" s="218" t="s">
        <v>530</v>
      </c>
      <c r="F125" s="219" t="s">
        <v>531</v>
      </c>
      <c r="G125" s="220" t="s">
        <v>370</v>
      </c>
      <c r="H125" s="221">
        <v>98.799999999999997</v>
      </c>
      <c r="I125" s="222"/>
      <c r="J125" s="223">
        <f>ROUND(I125*H125,2)</f>
        <v>0</v>
      </c>
      <c r="K125" s="219" t="s">
        <v>462</v>
      </c>
      <c r="L125" s="46"/>
      <c r="M125" s="224" t="s">
        <v>19</v>
      </c>
      <c r="N125" s="225" t="s">
        <v>42</v>
      </c>
      <c r="O125" s="86"/>
      <c r="P125" s="197">
        <f>O125*H125</f>
        <v>0</v>
      </c>
      <c r="Q125" s="197">
        <v>0</v>
      </c>
      <c r="R125" s="197">
        <f>Q125*H125</f>
        <v>0</v>
      </c>
      <c r="S125" s="197">
        <v>0</v>
      </c>
      <c r="T125" s="198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199" t="s">
        <v>154</v>
      </c>
      <c r="AT125" s="199" t="s">
        <v>163</v>
      </c>
      <c r="AU125" s="199" t="s">
        <v>81</v>
      </c>
      <c r="AY125" s="19" t="s">
        <v>153</v>
      </c>
      <c r="BE125" s="200">
        <f>IF(N125="základní",J125,0)</f>
        <v>0</v>
      </c>
      <c r="BF125" s="200">
        <f>IF(N125="snížená",J125,0)</f>
        <v>0</v>
      </c>
      <c r="BG125" s="200">
        <f>IF(N125="zákl. přenesená",J125,0)</f>
        <v>0</v>
      </c>
      <c r="BH125" s="200">
        <f>IF(N125="sníž. přenesená",J125,0)</f>
        <v>0</v>
      </c>
      <c r="BI125" s="200">
        <f>IF(N125="nulová",J125,0)</f>
        <v>0</v>
      </c>
      <c r="BJ125" s="19" t="s">
        <v>79</v>
      </c>
      <c r="BK125" s="200">
        <f>ROUND(I125*H125,2)</f>
        <v>0</v>
      </c>
      <c r="BL125" s="19" t="s">
        <v>154</v>
      </c>
      <c r="BM125" s="199" t="s">
        <v>532</v>
      </c>
    </row>
    <row r="126" s="2" customFormat="1">
      <c r="A126" s="40"/>
      <c r="B126" s="41"/>
      <c r="C126" s="42"/>
      <c r="D126" s="201" t="s">
        <v>155</v>
      </c>
      <c r="E126" s="42"/>
      <c r="F126" s="202" t="s">
        <v>533</v>
      </c>
      <c r="G126" s="42"/>
      <c r="H126" s="42"/>
      <c r="I126" s="203"/>
      <c r="J126" s="42"/>
      <c r="K126" s="42"/>
      <c r="L126" s="46"/>
      <c r="M126" s="204"/>
      <c r="N126" s="205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155</v>
      </c>
      <c r="AU126" s="19" t="s">
        <v>81</v>
      </c>
    </row>
    <row r="127" s="2" customFormat="1">
      <c r="A127" s="40"/>
      <c r="B127" s="41"/>
      <c r="C127" s="42"/>
      <c r="D127" s="278" t="s">
        <v>468</v>
      </c>
      <c r="E127" s="42"/>
      <c r="F127" s="279" t="s">
        <v>534</v>
      </c>
      <c r="G127" s="42"/>
      <c r="H127" s="42"/>
      <c r="I127" s="203"/>
      <c r="J127" s="42"/>
      <c r="K127" s="42"/>
      <c r="L127" s="46"/>
      <c r="M127" s="204"/>
      <c r="N127" s="205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468</v>
      </c>
      <c r="AU127" s="19" t="s">
        <v>81</v>
      </c>
    </row>
    <row r="128" s="12" customFormat="1">
      <c r="A128" s="12"/>
      <c r="B128" s="238"/>
      <c r="C128" s="239"/>
      <c r="D128" s="201" t="s">
        <v>156</v>
      </c>
      <c r="E128" s="240" t="s">
        <v>19</v>
      </c>
      <c r="F128" s="241" t="s">
        <v>521</v>
      </c>
      <c r="G128" s="239"/>
      <c r="H128" s="240" t="s">
        <v>19</v>
      </c>
      <c r="I128" s="242"/>
      <c r="J128" s="239"/>
      <c r="K128" s="239"/>
      <c r="L128" s="243"/>
      <c r="M128" s="244"/>
      <c r="N128" s="245"/>
      <c r="O128" s="245"/>
      <c r="P128" s="245"/>
      <c r="Q128" s="245"/>
      <c r="R128" s="245"/>
      <c r="S128" s="245"/>
      <c r="T128" s="246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T128" s="247" t="s">
        <v>156</v>
      </c>
      <c r="AU128" s="247" t="s">
        <v>81</v>
      </c>
      <c r="AV128" s="12" t="s">
        <v>79</v>
      </c>
      <c r="AW128" s="12" t="s">
        <v>32</v>
      </c>
      <c r="AX128" s="12" t="s">
        <v>71</v>
      </c>
      <c r="AY128" s="247" t="s">
        <v>153</v>
      </c>
    </row>
    <row r="129" s="10" customFormat="1">
      <c r="A129" s="10"/>
      <c r="B129" s="206"/>
      <c r="C129" s="207"/>
      <c r="D129" s="201" t="s">
        <v>156</v>
      </c>
      <c r="E129" s="208" t="s">
        <v>19</v>
      </c>
      <c r="F129" s="209" t="s">
        <v>522</v>
      </c>
      <c r="G129" s="207"/>
      <c r="H129" s="210">
        <v>98.799999999999997</v>
      </c>
      <c r="I129" s="211"/>
      <c r="J129" s="207"/>
      <c r="K129" s="207"/>
      <c r="L129" s="212"/>
      <c r="M129" s="213"/>
      <c r="N129" s="214"/>
      <c r="O129" s="214"/>
      <c r="P129" s="214"/>
      <c r="Q129" s="214"/>
      <c r="R129" s="214"/>
      <c r="S129" s="214"/>
      <c r="T129" s="21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T129" s="216" t="s">
        <v>156</v>
      </c>
      <c r="AU129" s="216" t="s">
        <v>81</v>
      </c>
      <c r="AV129" s="10" t="s">
        <v>81</v>
      </c>
      <c r="AW129" s="10" t="s">
        <v>32</v>
      </c>
      <c r="AX129" s="10" t="s">
        <v>79</v>
      </c>
      <c r="AY129" s="216" t="s">
        <v>153</v>
      </c>
    </row>
    <row r="130" s="2" customFormat="1" ht="16.5" customHeight="1">
      <c r="A130" s="40"/>
      <c r="B130" s="41"/>
      <c r="C130" s="217" t="s">
        <v>178</v>
      </c>
      <c r="D130" s="217" t="s">
        <v>163</v>
      </c>
      <c r="E130" s="218" t="s">
        <v>535</v>
      </c>
      <c r="F130" s="219" t="s">
        <v>536</v>
      </c>
      <c r="G130" s="220" t="s">
        <v>370</v>
      </c>
      <c r="H130" s="221">
        <v>113</v>
      </c>
      <c r="I130" s="222"/>
      <c r="J130" s="223">
        <f>ROUND(I130*H130,2)</f>
        <v>0</v>
      </c>
      <c r="K130" s="219" t="s">
        <v>462</v>
      </c>
      <c r="L130" s="46"/>
      <c r="M130" s="224" t="s">
        <v>19</v>
      </c>
      <c r="N130" s="225" t="s">
        <v>42</v>
      </c>
      <c r="O130" s="86"/>
      <c r="P130" s="197">
        <f>O130*H130</f>
        <v>0</v>
      </c>
      <c r="Q130" s="197">
        <v>0.065000000000000002</v>
      </c>
      <c r="R130" s="197">
        <f>Q130*H130</f>
        <v>7.3450000000000006</v>
      </c>
      <c r="S130" s="197">
        <v>0.13</v>
      </c>
      <c r="T130" s="198">
        <f>S130*H130</f>
        <v>14.690000000000001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199" t="s">
        <v>154</v>
      </c>
      <c r="AT130" s="199" t="s">
        <v>163</v>
      </c>
      <c r="AU130" s="199" t="s">
        <v>81</v>
      </c>
      <c r="AY130" s="19" t="s">
        <v>153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19" t="s">
        <v>79</v>
      </c>
      <c r="BK130" s="200">
        <f>ROUND(I130*H130,2)</f>
        <v>0</v>
      </c>
      <c r="BL130" s="19" t="s">
        <v>154</v>
      </c>
      <c r="BM130" s="199" t="s">
        <v>537</v>
      </c>
    </row>
    <row r="131" s="2" customFormat="1">
      <c r="A131" s="40"/>
      <c r="B131" s="41"/>
      <c r="C131" s="42"/>
      <c r="D131" s="201" t="s">
        <v>155</v>
      </c>
      <c r="E131" s="42"/>
      <c r="F131" s="202" t="s">
        <v>538</v>
      </c>
      <c r="G131" s="42"/>
      <c r="H131" s="42"/>
      <c r="I131" s="203"/>
      <c r="J131" s="42"/>
      <c r="K131" s="42"/>
      <c r="L131" s="46"/>
      <c r="M131" s="204"/>
      <c r="N131" s="205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155</v>
      </c>
      <c r="AU131" s="19" t="s">
        <v>81</v>
      </c>
    </row>
    <row r="132" s="2" customFormat="1">
      <c r="A132" s="40"/>
      <c r="B132" s="41"/>
      <c r="C132" s="42"/>
      <c r="D132" s="278" t="s">
        <v>468</v>
      </c>
      <c r="E132" s="42"/>
      <c r="F132" s="279" t="s">
        <v>539</v>
      </c>
      <c r="G132" s="42"/>
      <c r="H132" s="42"/>
      <c r="I132" s="203"/>
      <c r="J132" s="42"/>
      <c r="K132" s="42"/>
      <c r="L132" s="46"/>
      <c r="M132" s="204"/>
      <c r="N132" s="205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468</v>
      </c>
      <c r="AU132" s="19" t="s">
        <v>81</v>
      </c>
    </row>
    <row r="133" s="12" customFormat="1">
      <c r="A133" s="12"/>
      <c r="B133" s="238"/>
      <c r="C133" s="239"/>
      <c r="D133" s="201" t="s">
        <v>156</v>
      </c>
      <c r="E133" s="240" t="s">
        <v>19</v>
      </c>
      <c r="F133" s="241" t="s">
        <v>540</v>
      </c>
      <c r="G133" s="239"/>
      <c r="H133" s="240" t="s">
        <v>19</v>
      </c>
      <c r="I133" s="242"/>
      <c r="J133" s="239"/>
      <c r="K133" s="239"/>
      <c r="L133" s="243"/>
      <c r="M133" s="244"/>
      <c r="N133" s="245"/>
      <c r="O133" s="245"/>
      <c r="P133" s="245"/>
      <c r="Q133" s="245"/>
      <c r="R133" s="245"/>
      <c r="S133" s="245"/>
      <c r="T133" s="246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T133" s="247" t="s">
        <v>156</v>
      </c>
      <c r="AU133" s="247" t="s">
        <v>81</v>
      </c>
      <c r="AV133" s="12" t="s">
        <v>79</v>
      </c>
      <c r="AW133" s="12" t="s">
        <v>32</v>
      </c>
      <c r="AX133" s="12" t="s">
        <v>71</v>
      </c>
      <c r="AY133" s="247" t="s">
        <v>153</v>
      </c>
    </row>
    <row r="134" s="10" customFormat="1">
      <c r="A134" s="10"/>
      <c r="B134" s="206"/>
      <c r="C134" s="207"/>
      <c r="D134" s="201" t="s">
        <v>156</v>
      </c>
      <c r="E134" s="208" t="s">
        <v>19</v>
      </c>
      <c r="F134" s="209" t="s">
        <v>508</v>
      </c>
      <c r="G134" s="207"/>
      <c r="H134" s="210">
        <v>78</v>
      </c>
      <c r="I134" s="211"/>
      <c r="J134" s="207"/>
      <c r="K134" s="207"/>
      <c r="L134" s="212"/>
      <c r="M134" s="213"/>
      <c r="N134" s="214"/>
      <c r="O134" s="214"/>
      <c r="P134" s="214"/>
      <c r="Q134" s="214"/>
      <c r="R134" s="214"/>
      <c r="S134" s="214"/>
      <c r="T134" s="21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T134" s="216" t="s">
        <v>156</v>
      </c>
      <c r="AU134" s="216" t="s">
        <v>81</v>
      </c>
      <c r="AV134" s="10" t="s">
        <v>81</v>
      </c>
      <c r="AW134" s="10" t="s">
        <v>32</v>
      </c>
      <c r="AX134" s="10" t="s">
        <v>71</v>
      </c>
      <c r="AY134" s="216" t="s">
        <v>153</v>
      </c>
    </row>
    <row r="135" s="10" customFormat="1">
      <c r="A135" s="10"/>
      <c r="B135" s="206"/>
      <c r="C135" s="207"/>
      <c r="D135" s="201" t="s">
        <v>156</v>
      </c>
      <c r="E135" s="208" t="s">
        <v>19</v>
      </c>
      <c r="F135" s="209" t="s">
        <v>509</v>
      </c>
      <c r="G135" s="207"/>
      <c r="H135" s="210">
        <v>35</v>
      </c>
      <c r="I135" s="211"/>
      <c r="J135" s="207"/>
      <c r="K135" s="207"/>
      <c r="L135" s="212"/>
      <c r="M135" s="213"/>
      <c r="N135" s="214"/>
      <c r="O135" s="214"/>
      <c r="P135" s="214"/>
      <c r="Q135" s="214"/>
      <c r="R135" s="214"/>
      <c r="S135" s="214"/>
      <c r="T135" s="21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T135" s="216" t="s">
        <v>156</v>
      </c>
      <c r="AU135" s="216" t="s">
        <v>81</v>
      </c>
      <c r="AV135" s="10" t="s">
        <v>81</v>
      </c>
      <c r="AW135" s="10" t="s">
        <v>32</v>
      </c>
      <c r="AX135" s="10" t="s">
        <v>71</v>
      </c>
      <c r="AY135" s="216" t="s">
        <v>153</v>
      </c>
    </row>
    <row r="136" s="11" customFormat="1">
      <c r="A136" s="11"/>
      <c r="B136" s="226"/>
      <c r="C136" s="227"/>
      <c r="D136" s="201" t="s">
        <v>156</v>
      </c>
      <c r="E136" s="228" t="s">
        <v>19</v>
      </c>
      <c r="F136" s="229" t="s">
        <v>212</v>
      </c>
      <c r="G136" s="227"/>
      <c r="H136" s="230">
        <v>113</v>
      </c>
      <c r="I136" s="231"/>
      <c r="J136" s="227"/>
      <c r="K136" s="227"/>
      <c r="L136" s="232"/>
      <c r="M136" s="233"/>
      <c r="N136" s="234"/>
      <c r="O136" s="234"/>
      <c r="P136" s="234"/>
      <c r="Q136" s="234"/>
      <c r="R136" s="234"/>
      <c r="S136" s="234"/>
      <c r="T136" s="235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T136" s="236" t="s">
        <v>156</v>
      </c>
      <c r="AU136" s="236" t="s">
        <v>81</v>
      </c>
      <c r="AV136" s="11" t="s">
        <v>154</v>
      </c>
      <c r="AW136" s="11" t="s">
        <v>32</v>
      </c>
      <c r="AX136" s="11" t="s">
        <v>79</v>
      </c>
      <c r="AY136" s="236" t="s">
        <v>153</v>
      </c>
    </row>
    <row r="137" s="2" customFormat="1" ht="16.5" customHeight="1">
      <c r="A137" s="40"/>
      <c r="B137" s="41"/>
      <c r="C137" s="217" t="s">
        <v>152</v>
      </c>
      <c r="D137" s="217" t="s">
        <v>163</v>
      </c>
      <c r="E137" s="218" t="s">
        <v>541</v>
      </c>
      <c r="F137" s="219" t="s">
        <v>542</v>
      </c>
      <c r="G137" s="220" t="s">
        <v>370</v>
      </c>
      <c r="H137" s="221">
        <v>60</v>
      </c>
      <c r="I137" s="222"/>
      <c r="J137" s="223">
        <f>ROUND(I137*H137,2)</f>
        <v>0</v>
      </c>
      <c r="K137" s="219" t="s">
        <v>462</v>
      </c>
      <c r="L137" s="46"/>
      <c r="M137" s="224" t="s">
        <v>19</v>
      </c>
      <c r="N137" s="225" t="s">
        <v>42</v>
      </c>
      <c r="O137" s="86"/>
      <c r="P137" s="197">
        <f>O137*H137</f>
        <v>0</v>
      </c>
      <c r="Q137" s="197">
        <v>0</v>
      </c>
      <c r="R137" s="197">
        <f>Q137*H137</f>
        <v>0</v>
      </c>
      <c r="S137" s="197">
        <v>0.077899999999999997</v>
      </c>
      <c r="T137" s="198">
        <f>S137*H137</f>
        <v>4.6739999999999995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199" t="s">
        <v>154</v>
      </c>
      <c r="AT137" s="199" t="s">
        <v>163</v>
      </c>
      <c r="AU137" s="199" t="s">
        <v>81</v>
      </c>
      <c r="AY137" s="19" t="s">
        <v>153</v>
      </c>
      <c r="BE137" s="200">
        <f>IF(N137="základní",J137,0)</f>
        <v>0</v>
      </c>
      <c r="BF137" s="200">
        <f>IF(N137="snížená",J137,0)</f>
        <v>0</v>
      </c>
      <c r="BG137" s="200">
        <f>IF(N137="zákl. přenesená",J137,0)</f>
        <v>0</v>
      </c>
      <c r="BH137" s="200">
        <f>IF(N137="sníž. přenesená",J137,0)</f>
        <v>0</v>
      </c>
      <c r="BI137" s="200">
        <f>IF(N137="nulová",J137,0)</f>
        <v>0</v>
      </c>
      <c r="BJ137" s="19" t="s">
        <v>79</v>
      </c>
      <c r="BK137" s="200">
        <f>ROUND(I137*H137,2)</f>
        <v>0</v>
      </c>
      <c r="BL137" s="19" t="s">
        <v>154</v>
      </c>
      <c r="BM137" s="199" t="s">
        <v>543</v>
      </c>
    </row>
    <row r="138" s="2" customFormat="1">
      <c r="A138" s="40"/>
      <c r="B138" s="41"/>
      <c r="C138" s="42"/>
      <c r="D138" s="201" t="s">
        <v>155</v>
      </c>
      <c r="E138" s="42"/>
      <c r="F138" s="202" t="s">
        <v>544</v>
      </c>
      <c r="G138" s="42"/>
      <c r="H138" s="42"/>
      <c r="I138" s="203"/>
      <c r="J138" s="42"/>
      <c r="K138" s="42"/>
      <c r="L138" s="46"/>
      <c r="M138" s="204"/>
      <c r="N138" s="205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155</v>
      </c>
      <c r="AU138" s="19" t="s">
        <v>81</v>
      </c>
    </row>
    <row r="139" s="2" customFormat="1">
      <c r="A139" s="40"/>
      <c r="B139" s="41"/>
      <c r="C139" s="42"/>
      <c r="D139" s="278" t="s">
        <v>468</v>
      </c>
      <c r="E139" s="42"/>
      <c r="F139" s="279" t="s">
        <v>545</v>
      </c>
      <c r="G139" s="42"/>
      <c r="H139" s="42"/>
      <c r="I139" s="203"/>
      <c r="J139" s="42"/>
      <c r="K139" s="42"/>
      <c r="L139" s="46"/>
      <c r="M139" s="204"/>
      <c r="N139" s="205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468</v>
      </c>
      <c r="AU139" s="19" t="s">
        <v>81</v>
      </c>
    </row>
    <row r="140" s="2" customFormat="1">
      <c r="A140" s="40"/>
      <c r="B140" s="41"/>
      <c r="C140" s="42"/>
      <c r="D140" s="201" t="s">
        <v>255</v>
      </c>
      <c r="E140" s="42"/>
      <c r="F140" s="237" t="s">
        <v>546</v>
      </c>
      <c r="G140" s="42"/>
      <c r="H140" s="42"/>
      <c r="I140" s="203"/>
      <c r="J140" s="42"/>
      <c r="K140" s="42"/>
      <c r="L140" s="46"/>
      <c r="M140" s="204"/>
      <c r="N140" s="205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255</v>
      </c>
      <c r="AU140" s="19" t="s">
        <v>81</v>
      </c>
    </row>
    <row r="141" s="12" customFormat="1">
      <c r="A141" s="12"/>
      <c r="B141" s="238"/>
      <c r="C141" s="239"/>
      <c r="D141" s="201" t="s">
        <v>156</v>
      </c>
      <c r="E141" s="240" t="s">
        <v>19</v>
      </c>
      <c r="F141" s="241" t="s">
        <v>547</v>
      </c>
      <c r="G141" s="239"/>
      <c r="H141" s="240" t="s">
        <v>19</v>
      </c>
      <c r="I141" s="242"/>
      <c r="J141" s="239"/>
      <c r="K141" s="239"/>
      <c r="L141" s="243"/>
      <c r="M141" s="244"/>
      <c r="N141" s="245"/>
      <c r="O141" s="245"/>
      <c r="P141" s="245"/>
      <c r="Q141" s="245"/>
      <c r="R141" s="245"/>
      <c r="S141" s="245"/>
      <c r="T141" s="246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T141" s="247" t="s">
        <v>156</v>
      </c>
      <c r="AU141" s="247" t="s">
        <v>81</v>
      </c>
      <c r="AV141" s="12" t="s">
        <v>79</v>
      </c>
      <c r="AW141" s="12" t="s">
        <v>32</v>
      </c>
      <c r="AX141" s="12" t="s">
        <v>71</v>
      </c>
      <c r="AY141" s="247" t="s">
        <v>153</v>
      </c>
    </row>
    <row r="142" s="10" customFormat="1">
      <c r="A142" s="10"/>
      <c r="B142" s="206"/>
      <c r="C142" s="207"/>
      <c r="D142" s="201" t="s">
        <v>156</v>
      </c>
      <c r="E142" s="208" t="s">
        <v>19</v>
      </c>
      <c r="F142" s="209" t="s">
        <v>548</v>
      </c>
      <c r="G142" s="207"/>
      <c r="H142" s="210">
        <v>60</v>
      </c>
      <c r="I142" s="211"/>
      <c r="J142" s="207"/>
      <c r="K142" s="207"/>
      <c r="L142" s="212"/>
      <c r="M142" s="213"/>
      <c r="N142" s="214"/>
      <c r="O142" s="214"/>
      <c r="P142" s="214"/>
      <c r="Q142" s="214"/>
      <c r="R142" s="214"/>
      <c r="S142" s="214"/>
      <c r="T142" s="21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T142" s="216" t="s">
        <v>156</v>
      </c>
      <c r="AU142" s="216" t="s">
        <v>81</v>
      </c>
      <c r="AV142" s="10" t="s">
        <v>81</v>
      </c>
      <c r="AW142" s="10" t="s">
        <v>32</v>
      </c>
      <c r="AX142" s="10" t="s">
        <v>79</v>
      </c>
      <c r="AY142" s="216" t="s">
        <v>153</v>
      </c>
    </row>
    <row r="143" s="2" customFormat="1" ht="16.5" customHeight="1">
      <c r="A143" s="40"/>
      <c r="B143" s="41"/>
      <c r="C143" s="217" t="s">
        <v>185</v>
      </c>
      <c r="D143" s="217" t="s">
        <v>163</v>
      </c>
      <c r="E143" s="218" t="s">
        <v>549</v>
      </c>
      <c r="F143" s="219" t="s">
        <v>550</v>
      </c>
      <c r="G143" s="220" t="s">
        <v>215</v>
      </c>
      <c r="H143" s="221">
        <v>1.5</v>
      </c>
      <c r="I143" s="222"/>
      <c r="J143" s="223">
        <f>ROUND(I143*H143,2)</f>
        <v>0</v>
      </c>
      <c r="K143" s="219" t="s">
        <v>462</v>
      </c>
      <c r="L143" s="46"/>
      <c r="M143" s="224" t="s">
        <v>19</v>
      </c>
      <c r="N143" s="225" t="s">
        <v>42</v>
      </c>
      <c r="O143" s="86"/>
      <c r="P143" s="197">
        <f>O143*H143</f>
        <v>0</v>
      </c>
      <c r="Q143" s="197">
        <v>0.50375000000000003</v>
      </c>
      <c r="R143" s="197">
        <f>Q143*H143</f>
        <v>0.75562499999999999</v>
      </c>
      <c r="S143" s="197">
        <v>2.5</v>
      </c>
      <c r="T143" s="198">
        <f>S143*H143</f>
        <v>3.75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199" t="s">
        <v>154</v>
      </c>
      <c r="AT143" s="199" t="s">
        <v>163</v>
      </c>
      <c r="AU143" s="199" t="s">
        <v>81</v>
      </c>
      <c r="AY143" s="19" t="s">
        <v>153</v>
      </c>
      <c r="BE143" s="200">
        <f>IF(N143="základní",J143,0)</f>
        <v>0</v>
      </c>
      <c r="BF143" s="200">
        <f>IF(N143="snížená",J143,0)</f>
        <v>0</v>
      </c>
      <c r="BG143" s="200">
        <f>IF(N143="zákl. přenesená",J143,0)</f>
        <v>0</v>
      </c>
      <c r="BH143" s="200">
        <f>IF(N143="sníž. přenesená",J143,0)</f>
        <v>0</v>
      </c>
      <c r="BI143" s="200">
        <f>IF(N143="nulová",J143,0)</f>
        <v>0</v>
      </c>
      <c r="BJ143" s="19" t="s">
        <v>79</v>
      </c>
      <c r="BK143" s="200">
        <f>ROUND(I143*H143,2)</f>
        <v>0</v>
      </c>
      <c r="BL143" s="19" t="s">
        <v>154</v>
      </c>
      <c r="BM143" s="199" t="s">
        <v>551</v>
      </c>
    </row>
    <row r="144" s="2" customFormat="1">
      <c r="A144" s="40"/>
      <c r="B144" s="41"/>
      <c r="C144" s="42"/>
      <c r="D144" s="201" t="s">
        <v>155</v>
      </c>
      <c r="E144" s="42"/>
      <c r="F144" s="202" t="s">
        <v>552</v>
      </c>
      <c r="G144" s="42"/>
      <c r="H144" s="42"/>
      <c r="I144" s="203"/>
      <c r="J144" s="42"/>
      <c r="K144" s="42"/>
      <c r="L144" s="46"/>
      <c r="M144" s="204"/>
      <c r="N144" s="205"/>
      <c r="O144" s="86"/>
      <c r="P144" s="86"/>
      <c r="Q144" s="86"/>
      <c r="R144" s="86"/>
      <c r="S144" s="86"/>
      <c r="T144" s="87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155</v>
      </c>
      <c r="AU144" s="19" t="s">
        <v>81</v>
      </c>
    </row>
    <row r="145" s="2" customFormat="1">
      <c r="A145" s="40"/>
      <c r="B145" s="41"/>
      <c r="C145" s="42"/>
      <c r="D145" s="278" t="s">
        <v>468</v>
      </c>
      <c r="E145" s="42"/>
      <c r="F145" s="279" t="s">
        <v>553</v>
      </c>
      <c r="G145" s="42"/>
      <c r="H145" s="42"/>
      <c r="I145" s="203"/>
      <c r="J145" s="42"/>
      <c r="K145" s="42"/>
      <c r="L145" s="46"/>
      <c r="M145" s="204"/>
      <c r="N145" s="205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468</v>
      </c>
      <c r="AU145" s="19" t="s">
        <v>81</v>
      </c>
    </row>
    <row r="146" s="12" customFormat="1">
      <c r="A146" s="12"/>
      <c r="B146" s="238"/>
      <c r="C146" s="239"/>
      <c r="D146" s="201" t="s">
        <v>156</v>
      </c>
      <c r="E146" s="240" t="s">
        <v>19</v>
      </c>
      <c r="F146" s="241" t="s">
        <v>554</v>
      </c>
      <c r="G146" s="239"/>
      <c r="H146" s="240" t="s">
        <v>19</v>
      </c>
      <c r="I146" s="242"/>
      <c r="J146" s="239"/>
      <c r="K146" s="239"/>
      <c r="L146" s="243"/>
      <c r="M146" s="244"/>
      <c r="N146" s="245"/>
      <c r="O146" s="245"/>
      <c r="P146" s="245"/>
      <c r="Q146" s="245"/>
      <c r="R146" s="245"/>
      <c r="S146" s="245"/>
      <c r="T146" s="246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T146" s="247" t="s">
        <v>156</v>
      </c>
      <c r="AU146" s="247" t="s">
        <v>81</v>
      </c>
      <c r="AV146" s="12" t="s">
        <v>79</v>
      </c>
      <c r="AW146" s="12" t="s">
        <v>32</v>
      </c>
      <c r="AX146" s="12" t="s">
        <v>71</v>
      </c>
      <c r="AY146" s="247" t="s">
        <v>153</v>
      </c>
    </row>
    <row r="147" s="10" customFormat="1">
      <c r="A147" s="10"/>
      <c r="B147" s="206"/>
      <c r="C147" s="207"/>
      <c r="D147" s="201" t="s">
        <v>156</v>
      </c>
      <c r="E147" s="208" t="s">
        <v>19</v>
      </c>
      <c r="F147" s="209" t="s">
        <v>555</v>
      </c>
      <c r="G147" s="207"/>
      <c r="H147" s="210">
        <v>1.5</v>
      </c>
      <c r="I147" s="211"/>
      <c r="J147" s="207"/>
      <c r="K147" s="207"/>
      <c r="L147" s="212"/>
      <c r="M147" s="213"/>
      <c r="N147" s="214"/>
      <c r="O147" s="214"/>
      <c r="P147" s="214"/>
      <c r="Q147" s="214"/>
      <c r="R147" s="214"/>
      <c r="S147" s="214"/>
      <c r="T147" s="21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T147" s="216" t="s">
        <v>156</v>
      </c>
      <c r="AU147" s="216" t="s">
        <v>81</v>
      </c>
      <c r="AV147" s="10" t="s">
        <v>81</v>
      </c>
      <c r="AW147" s="10" t="s">
        <v>32</v>
      </c>
      <c r="AX147" s="10" t="s">
        <v>79</v>
      </c>
      <c r="AY147" s="216" t="s">
        <v>153</v>
      </c>
    </row>
    <row r="148" s="2" customFormat="1" ht="16.5" customHeight="1">
      <c r="A148" s="40"/>
      <c r="B148" s="41"/>
      <c r="C148" s="187" t="s">
        <v>177</v>
      </c>
      <c r="D148" s="187" t="s">
        <v>147</v>
      </c>
      <c r="E148" s="188" t="s">
        <v>556</v>
      </c>
      <c r="F148" s="189" t="s">
        <v>557</v>
      </c>
      <c r="G148" s="190" t="s">
        <v>150</v>
      </c>
      <c r="H148" s="191">
        <v>4.2000000000000002</v>
      </c>
      <c r="I148" s="192"/>
      <c r="J148" s="193">
        <f>ROUND(I148*H148,2)</f>
        <v>0</v>
      </c>
      <c r="K148" s="189" t="s">
        <v>462</v>
      </c>
      <c r="L148" s="194"/>
      <c r="M148" s="195" t="s">
        <v>19</v>
      </c>
      <c r="N148" s="196" t="s">
        <v>42</v>
      </c>
      <c r="O148" s="86"/>
      <c r="P148" s="197">
        <f>O148*H148</f>
        <v>0</v>
      </c>
      <c r="Q148" s="197">
        <v>1</v>
      </c>
      <c r="R148" s="197">
        <f>Q148*H148</f>
        <v>4.2000000000000002</v>
      </c>
      <c r="S148" s="197">
        <v>0</v>
      </c>
      <c r="T148" s="198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199" t="s">
        <v>152</v>
      </c>
      <c r="AT148" s="199" t="s">
        <v>147</v>
      </c>
      <c r="AU148" s="199" t="s">
        <v>81</v>
      </c>
      <c r="AY148" s="19" t="s">
        <v>153</v>
      </c>
      <c r="BE148" s="200">
        <f>IF(N148="základní",J148,0)</f>
        <v>0</v>
      </c>
      <c r="BF148" s="200">
        <f>IF(N148="snížená",J148,0)</f>
        <v>0</v>
      </c>
      <c r="BG148" s="200">
        <f>IF(N148="zákl. přenesená",J148,0)</f>
        <v>0</v>
      </c>
      <c r="BH148" s="200">
        <f>IF(N148="sníž. přenesená",J148,0)</f>
        <v>0</v>
      </c>
      <c r="BI148" s="200">
        <f>IF(N148="nulová",J148,0)</f>
        <v>0</v>
      </c>
      <c r="BJ148" s="19" t="s">
        <v>79</v>
      </c>
      <c r="BK148" s="200">
        <f>ROUND(I148*H148,2)</f>
        <v>0</v>
      </c>
      <c r="BL148" s="19" t="s">
        <v>154</v>
      </c>
      <c r="BM148" s="199" t="s">
        <v>558</v>
      </c>
    </row>
    <row r="149" s="2" customFormat="1">
      <c r="A149" s="40"/>
      <c r="B149" s="41"/>
      <c r="C149" s="42"/>
      <c r="D149" s="201" t="s">
        <v>155</v>
      </c>
      <c r="E149" s="42"/>
      <c r="F149" s="202" t="s">
        <v>557</v>
      </c>
      <c r="G149" s="42"/>
      <c r="H149" s="42"/>
      <c r="I149" s="203"/>
      <c r="J149" s="42"/>
      <c r="K149" s="42"/>
      <c r="L149" s="46"/>
      <c r="M149" s="204"/>
      <c r="N149" s="205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155</v>
      </c>
      <c r="AU149" s="19" t="s">
        <v>81</v>
      </c>
    </row>
    <row r="150" s="12" customFormat="1">
      <c r="A150" s="12"/>
      <c r="B150" s="238"/>
      <c r="C150" s="239"/>
      <c r="D150" s="201" t="s">
        <v>156</v>
      </c>
      <c r="E150" s="240" t="s">
        <v>19</v>
      </c>
      <c r="F150" s="241" t="s">
        <v>559</v>
      </c>
      <c r="G150" s="239"/>
      <c r="H150" s="240" t="s">
        <v>19</v>
      </c>
      <c r="I150" s="242"/>
      <c r="J150" s="239"/>
      <c r="K150" s="239"/>
      <c r="L150" s="243"/>
      <c r="M150" s="244"/>
      <c r="N150" s="245"/>
      <c r="O150" s="245"/>
      <c r="P150" s="245"/>
      <c r="Q150" s="245"/>
      <c r="R150" s="245"/>
      <c r="S150" s="245"/>
      <c r="T150" s="246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T150" s="247" t="s">
        <v>156</v>
      </c>
      <c r="AU150" s="247" t="s">
        <v>81</v>
      </c>
      <c r="AV150" s="12" t="s">
        <v>79</v>
      </c>
      <c r="AW150" s="12" t="s">
        <v>32</v>
      </c>
      <c r="AX150" s="12" t="s">
        <v>71</v>
      </c>
      <c r="AY150" s="247" t="s">
        <v>153</v>
      </c>
    </row>
    <row r="151" s="10" customFormat="1">
      <c r="A151" s="10"/>
      <c r="B151" s="206"/>
      <c r="C151" s="207"/>
      <c r="D151" s="201" t="s">
        <v>156</v>
      </c>
      <c r="E151" s="208" t="s">
        <v>19</v>
      </c>
      <c r="F151" s="209" t="s">
        <v>560</v>
      </c>
      <c r="G151" s="207"/>
      <c r="H151" s="210">
        <v>4.2000000000000002</v>
      </c>
      <c r="I151" s="211"/>
      <c r="J151" s="207"/>
      <c r="K151" s="207"/>
      <c r="L151" s="212"/>
      <c r="M151" s="213"/>
      <c r="N151" s="214"/>
      <c r="O151" s="214"/>
      <c r="P151" s="214"/>
      <c r="Q151" s="214"/>
      <c r="R151" s="214"/>
      <c r="S151" s="214"/>
      <c r="T151" s="21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T151" s="216" t="s">
        <v>156</v>
      </c>
      <c r="AU151" s="216" t="s">
        <v>81</v>
      </c>
      <c r="AV151" s="10" t="s">
        <v>81</v>
      </c>
      <c r="AW151" s="10" t="s">
        <v>32</v>
      </c>
      <c r="AX151" s="10" t="s">
        <v>79</v>
      </c>
      <c r="AY151" s="216" t="s">
        <v>153</v>
      </c>
    </row>
    <row r="152" s="2" customFormat="1" ht="16.5" customHeight="1">
      <c r="A152" s="40"/>
      <c r="B152" s="41"/>
      <c r="C152" s="217" t="s">
        <v>195</v>
      </c>
      <c r="D152" s="217" t="s">
        <v>163</v>
      </c>
      <c r="E152" s="218" t="s">
        <v>561</v>
      </c>
      <c r="F152" s="219" t="s">
        <v>562</v>
      </c>
      <c r="G152" s="220" t="s">
        <v>370</v>
      </c>
      <c r="H152" s="221">
        <v>60</v>
      </c>
      <c r="I152" s="222"/>
      <c r="J152" s="223">
        <f>ROUND(I152*H152,2)</f>
        <v>0</v>
      </c>
      <c r="K152" s="219" t="s">
        <v>462</v>
      </c>
      <c r="L152" s="46"/>
      <c r="M152" s="224" t="s">
        <v>19</v>
      </c>
      <c r="N152" s="225" t="s">
        <v>42</v>
      </c>
      <c r="O152" s="86"/>
      <c r="P152" s="197">
        <f>O152*H152</f>
        <v>0</v>
      </c>
      <c r="Q152" s="197">
        <v>0.078163999999999997</v>
      </c>
      <c r="R152" s="197">
        <f>Q152*H152</f>
        <v>4.6898400000000002</v>
      </c>
      <c r="S152" s="197">
        <v>0</v>
      </c>
      <c r="T152" s="198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199" t="s">
        <v>154</v>
      </c>
      <c r="AT152" s="199" t="s">
        <v>163</v>
      </c>
      <c r="AU152" s="199" t="s">
        <v>81</v>
      </c>
      <c r="AY152" s="19" t="s">
        <v>153</v>
      </c>
      <c r="BE152" s="200">
        <f>IF(N152="základní",J152,0)</f>
        <v>0</v>
      </c>
      <c r="BF152" s="200">
        <f>IF(N152="snížená",J152,0)</f>
        <v>0</v>
      </c>
      <c r="BG152" s="200">
        <f>IF(N152="zákl. přenesená",J152,0)</f>
        <v>0</v>
      </c>
      <c r="BH152" s="200">
        <f>IF(N152="sníž. přenesená",J152,0)</f>
        <v>0</v>
      </c>
      <c r="BI152" s="200">
        <f>IF(N152="nulová",J152,0)</f>
        <v>0</v>
      </c>
      <c r="BJ152" s="19" t="s">
        <v>79</v>
      </c>
      <c r="BK152" s="200">
        <f>ROUND(I152*H152,2)</f>
        <v>0</v>
      </c>
      <c r="BL152" s="19" t="s">
        <v>154</v>
      </c>
      <c r="BM152" s="199" t="s">
        <v>563</v>
      </c>
    </row>
    <row r="153" s="2" customFormat="1">
      <c r="A153" s="40"/>
      <c r="B153" s="41"/>
      <c r="C153" s="42"/>
      <c r="D153" s="201" t="s">
        <v>155</v>
      </c>
      <c r="E153" s="42"/>
      <c r="F153" s="202" t="s">
        <v>564</v>
      </c>
      <c r="G153" s="42"/>
      <c r="H153" s="42"/>
      <c r="I153" s="203"/>
      <c r="J153" s="42"/>
      <c r="K153" s="42"/>
      <c r="L153" s="46"/>
      <c r="M153" s="204"/>
      <c r="N153" s="205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155</v>
      </c>
      <c r="AU153" s="19" t="s">
        <v>81</v>
      </c>
    </row>
    <row r="154" s="2" customFormat="1">
      <c r="A154" s="40"/>
      <c r="B154" s="41"/>
      <c r="C154" s="42"/>
      <c r="D154" s="278" t="s">
        <v>468</v>
      </c>
      <c r="E154" s="42"/>
      <c r="F154" s="279" t="s">
        <v>565</v>
      </c>
      <c r="G154" s="42"/>
      <c r="H154" s="42"/>
      <c r="I154" s="203"/>
      <c r="J154" s="42"/>
      <c r="K154" s="42"/>
      <c r="L154" s="46"/>
      <c r="M154" s="204"/>
      <c r="N154" s="205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468</v>
      </c>
      <c r="AU154" s="19" t="s">
        <v>81</v>
      </c>
    </row>
    <row r="155" s="12" customFormat="1">
      <c r="A155" s="12"/>
      <c r="B155" s="238"/>
      <c r="C155" s="239"/>
      <c r="D155" s="201" t="s">
        <v>156</v>
      </c>
      <c r="E155" s="240" t="s">
        <v>19</v>
      </c>
      <c r="F155" s="241" t="s">
        <v>547</v>
      </c>
      <c r="G155" s="239"/>
      <c r="H155" s="240" t="s">
        <v>19</v>
      </c>
      <c r="I155" s="242"/>
      <c r="J155" s="239"/>
      <c r="K155" s="239"/>
      <c r="L155" s="243"/>
      <c r="M155" s="244"/>
      <c r="N155" s="245"/>
      <c r="O155" s="245"/>
      <c r="P155" s="245"/>
      <c r="Q155" s="245"/>
      <c r="R155" s="245"/>
      <c r="S155" s="245"/>
      <c r="T155" s="246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T155" s="247" t="s">
        <v>156</v>
      </c>
      <c r="AU155" s="247" t="s">
        <v>81</v>
      </c>
      <c r="AV155" s="12" t="s">
        <v>79</v>
      </c>
      <c r="AW155" s="12" t="s">
        <v>32</v>
      </c>
      <c r="AX155" s="12" t="s">
        <v>71</v>
      </c>
      <c r="AY155" s="247" t="s">
        <v>153</v>
      </c>
    </row>
    <row r="156" s="10" customFormat="1">
      <c r="A156" s="10"/>
      <c r="B156" s="206"/>
      <c r="C156" s="207"/>
      <c r="D156" s="201" t="s">
        <v>156</v>
      </c>
      <c r="E156" s="208" t="s">
        <v>19</v>
      </c>
      <c r="F156" s="209" t="s">
        <v>548</v>
      </c>
      <c r="G156" s="207"/>
      <c r="H156" s="210">
        <v>60</v>
      </c>
      <c r="I156" s="211"/>
      <c r="J156" s="207"/>
      <c r="K156" s="207"/>
      <c r="L156" s="212"/>
      <c r="M156" s="213"/>
      <c r="N156" s="214"/>
      <c r="O156" s="214"/>
      <c r="P156" s="214"/>
      <c r="Q156" s="214"/>
      <c r="R156" s="214"/>
      <c r="S156" s="214"/>
      <c r="T156" s="21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T156" s="216" t="s">
        <v>156</v>
      </c>
      <c r="AU156" s="216" t="s">
        <v>81</v>
      </c>
      <c r="AV156" s="10" t="s">
        <v>81</v>
      </c>
      <c r="AW156" s="10" t="s">
        <v>32</v>
      </c>
      <c r="AX156" s="10" t="s">
        <v>79</v>
      </c>
      <c r="AY156" s="216" t="s">
        <v>153</v>
      </c>
    </row>
    <row r="157" s="2" customFormat="1" ht="16.5" customHeight="1">
      <c r="A157" s="40"/>
      <c r="B157" s="41"/>
      <c r="C157" s="217" t="s">
        <v>8</v>
      </c>
      <c r="D157" s="217" t="s">
        <v>163</v>
      </c>
      <c r="E157" s="218" t="s">
        <v>566</v>
      </c>
      <c r="F157" s="219" t="s">
        <v>567</v>
      </c>
      <c r="G157" s="220" t="s">
        <v>370</v>
      </c>
      <c r="H157" s="221">
        <v>60</v>
      </c>
      <c r="I157" s="222"/>
      <c r="J157" s="223">
        <f>ROUND(I157*H157,2)</f>
        <v>0</v>
      </c>
      <c r="K157" s="219" t="s">
        <v>462</v>
      </c>
      <c r="L157" s="46"/>
      <c r="M157" s="224" t="s">
        <v>19</v>
      </c>
      <c r="N157" s="225" t="s">
        <v>42</v>
      </c>
      <c r="O157" s="86"/>
      <c r="P157" s="197">
        <f>O157*H157</f>
        <v>0</v>
      </c>
      <c r="Q157" s="197">
        <v>0</v>
      </c>
      <c r="R157" s="197">
        <f>Q157*H157</f>
        <v>0</v>
      </c>
      <c r="S157" s="197">
        <v>0</v>
      </c>
      <c r="T157" s="198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199" t="s">
        <v>154</v>
      </c>
      <c r="AT157" s="199" t="s">
        <v>163</v>
      </c>
      <c r="AU157" s="199" t="s">
        <v>81</v>
      </c>
      <c r="AY157" s="19" t="s">
        <v>153</v>
      </c>
      <c r="BE157" s="200">
        <f>IF(N157="základní",J157,0)</f>
        <v>0</v>
      </c>
      <c r="BF157" s="200">
        <f>IF(N157="snížená",J157,0)</f>
        <v>0</v>
      </c>
      <c r="BG157" s="200">
        <f>IF(N157="zákl. přenesená",J157,0)</f>
        <v>0</v>
      </c>
      <c r="BH157" s="200">
        <f>IF(N157="sníž. přenesená",J157,0)</f>
        <v>0</v>
      </c>
      <c r="BI157" s="200">
        <f>IF(N157="nulová",J157,0)</f>
        <v>0</v>
      </c>
      <c r="BJ157" s="19" t="s">
        <v>79</v>
      </c>
      <c r="BK157" s="200">
        <f>ROUND(I157*H157,2)</f>
        <v>0</v>
      </c>
      <c r="BL157" s="19" t="s">
        <v>154</v>
      </c>
      <c r="BM157" s="199" t="s">
        <v>568</v>
      </c>
    </row>
    <row r="158" s="2" customFormat="1">
      <c r="A158" s="40"/>
      <c r="B158" s="41"/>
      <c r="C158" s="42"/>
      <c r="D158" s="201" t="s">
        <v>155</v>
      </c>
      <c r="E158" s="42"/>
      <c r="F158" s="202" t="s">
        <v>569</v>
      </c>
      <c r="G158" s="42"/>
      <c r="H158" s="42"/>
      <c r="I158" s="203"/>
      <c r="J158" s="42"/>
      <c r="K158" s="42"/>
      <c r="L158" s="46"/>
      <c r="M158" s="204"/>
      <c r="N158" s="205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155</v>
      </c>
      <c r="AU158" s="19" t="s">
        <v>81</v>
      </c>
    </row>
    <row r="159" s="2" customFormat="1">
      <c r="A159" s="40"/>
      <c r="B159" s="41"/>
      <c r="C159" s="42"/>
      <c r="D159" s="278" t="s">
        <v>468</v>
      </c>
      <c r="E159" s="42"/>
      <c r="F159" s="279" t="s">
        <v>570</v>
      </c>
      <c r="G159" s="42"/>
      <c r="H159" s="42"/>
      <c r="I159" s="203"/>
      <c r="J159" s="42"/>
      <c r="K159" s="42"/>
      <c r="L159" s="46"/>
      <c r="M159" s="204"/>
      <c r="N159" s="205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468</v>
      </c>
      <c r="AU159" s="19" t="s">
        <v>81</v>
      </c>
    </row>
    <row r="160" s="12" customFormat="1">
      <c r="A160" s="12"/>
      <c r="B160" s="238"/>
      <c r="C160" s="239"/>
      <c r="D160" s="201" t="s">
        <v>156</v>
      </c>
      <c r="E160" s="240" t="s">
        <v>19</v>
      </c>
      <c r="F160" s="241" t="s">
        <v>547</v>
      </c>
      <c r="G160" s="239"/>
      <c r="H160" s="240" t="s">
        <v>19</v>
      </c>
      <c r="I160" s="242"/>
      <c r="J160" s="239"/>
      <c r="K160" s="239"/>
      <c r="L160" s="243"/>
      <c r="M160" s="244"/>
      <c r="N160" s="245"/>
      <c r="O160" s="245"/>
      <c r="P160" s="245"/>
      <c r="Q160" s="245"/>
      <c r="R160" s="245"/>
      <c r="S160" s="245"/>
      <c r="T160" s="246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T160" s="247" t="s">
        <v>156</v>
      </c>
      <c r="AU160" s="247" t="s">
        <v>81</v>
      </c>
      <c r="AV160" s="12" t="s">
        <v>79</v>
      </c>
      <c r="AW160" s="12" t="s">
        <v>32</v>
      </c>
      <c r="AX160" s="12" t="s">
        <v>71</v>
      </c>
      <c r="AY160" s="247" t="s">
        <v>153</v>
      </c>
    </row>
    <row r="161" s="10" customFormat="1">
      <c r="A161" s="10"/>
      <c r="B161" s="206"/>
      <c r="C161" s="207"/>
      <c r="D161" s="201" t="s">
        <v>156</v>
      </c>
      <c r="E161" s="208" t="s">
        <v>19</v>
      </c>
      <c r="F161" s="209" t="s">
        <v>548</v>
      </c>
      <c r="G161" s="207"/>
      <c r="H161" s="210">
        <v>60</v>
      </c>
      <c r="I161" s="211"/>
      <c r="J161" s="207"/>
      <c r="K161" s="207"/>
      <c r="L161" s="212"/>
      <c r="M161" s="213"/>
      <c r="N161" s="214"/>
      <c r="O161" s="214"/>
      <c r="P161" s="214"/>
      <c r="Q161" s="214"/>
      <c r="R161" s="214"/>
      <c r="S161" s="214"/>
      <c r="T161" s="21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T161" s="216" t="s">
        <v>156</v>
      </c>
      <c r="AU161" s="216" t="s">
        <v>81</v>
      </c>
      <c r="AV161" s="10" t="s">
        <v>81</v>
      </c>
      <c r="AW161" s="10" t="s">
        <v>32</v>
      </c>
      <c r="AX161" s="10" t="s">
        <v>79</v>
      </c>
      <c r="AY161" s="216" t="s">
        <v>153</v>
      </c>
    </row>
    <row r="162" s="2" customFormat="1" ht="16.5" customHeight="1">
      <c r="A162" s="40"/>
      <c r="B162" s="41"/>
      <c r="C162" s="217" t="s">
        <v>205</v>
      </c>
      <c r="D162" s="217" t="s">
        <v>163</v>
      </c>
      <c r="E162" s="218" t="s">
        <v>571</v>
      </c>
      <c r="F162" s="219" t="s">
        <v>572</v>
      </c>
      <c r="G162" s="220" t="s">
        <v>370</v>
      </c>
      <c r="H162" s="221">
        <v>113</v>
      </c>
      <c r="I162" s="222"/>
      <c r="J162" s="223">
        <f>ROUND(I162*H162,2)</f>
        <v>0</v>
      </c>
      <c r="K162" s="219" t="s">
        <v>462</v>
      </c>
      <c r="L162" s="46"/>
      <c r="M162" s="224" t="s">
        <v>19</v>
      </c>
      <c r="N162" s="225" t="s">
        <v>42</v>
      </c>
      <c r="O162" s="86"/>
      <c r="P162" s="197">
        <f>O162*H162</f>
        <v>0</v>
      </c>
      <c r="Q162" s="197">
        <v>0.0693</v>
      </c>
      <c r="R162" s="197">
        <f>Q162*H162</f>
        <v>7.8308999999999998</v>
      </c>
      <c r="S162" s="197">
        <v>0.0070000000000000001</v>
      </c>
      <c r="T162" s="198">
        <f>S162*H162</f>
        <v>0.79100000000000004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199" t="s">
        <v>154</v>
      </c>
      <c r="AT162" s="199" t="s">
        <v>163</v>
      </c>
      <c r="AU162" s="199" t="s">
        <v>81</v>
      </c>
      <c r="AY162" s="19" t="s">
        <v>153</v>
      </c>
      <c r="BE162" s="200">
        <f>IF(N162="základní",J162,0)</f>
        <v>0</v>
      </c>
      <c r="BF162" s="200">
        <f>IF(N162="snížená",J162,0)</f>
        <v>0</v>
      </c>
      <c r="BG162" s="200">
        <f>IF(N162="zákl. přenesená",J162,0)</f>
        <v>0</v>
      </c>
      <c r="BH162" s="200">
        <f>IF(N162="sníž. přenesená",J162,0)</f>
        <v>0</v>
      </c>
      <c r="BI162" s="200">
        <f>IF(N162="nulová",J162,0)</f>
        <v>0</v>
      </c>
      <c r="BJ162" s="19" t="s">
        <v>79</v>
      </c>
      <c r="BK162" s="200">
        <f>ROUND(I162*H162,2)</f>
        <v>0</v>
      </c>
      <c r="BL162" s="19" t="s">
        <v>154</v>
      </c>
      <c r="BM162" s="199" t="s">
        <v>573</v>
      </c>
    </row>
    <row r="163" s="2" customFormat="1">
      <c r="A163" s="40"/>
      <c r="B163" s="41"/>
      <c r="C163" s="42"/>
      <c r="D163" s="201" t="s">
        <v>155</v>
      </c>
      <c r="E163" s="42"/>
      <c r="F163" s="202" t="s">
        <v>574</v>
      </c>
      <c r="G163" s="42"/>
      <c r="H163" s="42"/>
      <c r="I163" s="203"/>
      <c r="J163" s="42"/>
      <c r="K163" s="42"/>
      <c r="L163" s="46"/>
      <c r="M163" s="204"/>
      <c r="N163" s="205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155</v>
      </c>
      <c r="AU163" s="19" t="s">
        <v>81</v>
      </c>
    </row>
    <row r="164" s="2" customFormat="1">
      <c r="A164" s="40"/>
      <c r="B164" s="41"/>
      <c r="C164" s="42"/>
      <c r="D164" s="278" t="s">
        <v>468</v>
      </c>
      <c r="E164" s="42"/>
      <c r="F164" s="279" t="s">
        <v>575</v>
      </c>
      <c r="G164" s="42"/>
      <c r="H164" s="42"/>
      <c r="I164" s="203"/>
      <c r="J164" s="42"/>
      <c r="K164" s="42"/>
      <c r="L164" s="46"/>
      <c r="M164" s="204"/>
      <c r="N164" s="205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468</v>
      </c>
      <c r="AU164" s="19" t="s">
        <v>81</v>
      </c>
    </row>
    <row r="165" s="12" customFormat="1">
      <c r="A165" s="12"/>
      <c r="B165" s="238"/>
      <c r="C165" s="239"/>
      <c r="D165" s="201" t="s">
        <v>156</v>
      </c>
      <c r="E165" s="240" t="s">
        <v>19</v>
      </c>
      <c r="F165" s="241" t="s">
        <v>540</v>
      </c>
      <c r="G165" s="239"/>
      <c r="H165" s="240" t="s">
        <v>19</v>
      </c>
      <c r="I165" s="242"/>
      <c r="J165" s="239"/>
      <c r="K165" s="239"/>
      <c r="L165" s="243"/>
      <c r="M165" s="244"/>
      <c r="N165" s="245"/>
      <c r="O165" s="245"/>
      <c r="P165" s="245"/>
      <c r="Q165" s="245"/>
      <c r="R165" s="245"/>
      <c r="S165" s="245"/>
      <c r="T165" s="246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T165" s="247" t="s">
        <v>156</v>
      </c>
      <c r="AU165" s="247" t="s">
        <v>81</v>
      </c>
      <c r="AV165" s="12" t="s">
        <v>79</v>
      </c>
      <c r="AW165" s="12" t="s">
        <v>32</v>
      </c>
      <c r="AX165" s="12" t="s">
        <v>71</v>
      </c>
      <c r="AY165" s="247" t="s">
        <v>153</v>
      </c>
    </row>
    <row r="166" s="10" customFormat="1">
      <c r="A166" s="10"/>
      <c r="B166" s="206"/>
      <c r="C166" s="207"/>
      <c r="D166" s="201" t="s">
        <v>156</v>
      </c>
      <c r="E166" s="208" t="s">
        <v>19</v>
      </c>
      <c r="F166" s="209" t="s">
        <v>508</v>
      </c>
      <c r="G166" s="207"/>
      <c r="H166" s="210">
        <v>78</v>
      </c>
      <c r="I166" s="211"/>
      <c r="J166" s="207"/>
      <c r="K166" s="207"/>
      <c r="L166" s="212"/>
      <c r="M166" s="213"/>
      <c r="N166" s="214"/>
      <c r="O166" s="214"/>
      <c r="P166" s="214"/>
      <c r="Q166" s="214"/>
      <c r="R166" s="214"/>
      <c r="S166" s="214"/>
      <c r="T166" s="21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T166" s="216" t="s">
        <v>156</v>
      </c>
      <c r="AU166" s="216" t="s">
        <v>81</v>
      </c>
      <c r="AV166" s="10" t="s">
        <v>81</v>
      </c>
      <c r="AW166" s="10" t="s">
        <v>32</v>
      </c>
      <c r="AX166" s="10" t="s">
        <v>71</v>
      </c>
      <c r="AY166" s="216" t="s">
        <v>153</v>
      </c>
    </row>
    <row r="167" s="10" customFormat="1">
      <c r="A167" s="10"/>
      <c r="B167" s="206"/>
      <c r="C167" s="207"/>
      <c r="D167" s="201" t="s">
        <v>156</v>
      </c>
      <c r="E167" s="208" t="s">
        <v>19</v>
      </c>
      <c r="F167" s="209" t="s">
        <v>509</v>
      </c>
      <c r="G167" s="207"/>
      <c r="H167" s="210">
        <v>35</v>
      </c>
      <c r="I167" s="211"/>
      <c r="J167" s="207"/>
      <c r="K167" s="207"/>
      <c r="L167" s="212"/>
      <c r="M167" s="213"/>
      <c r="N167" s="214"/>
      <c r="O167" s="214"/>
      <c r="P167" s="214"/>
      <c r="Q167" s="214"/>
      <c r="R167" s="214"/>
      <c r="S167" s="214"/>
      <c r="T167" s="21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T167" s="216" t="s">
        <v>156</v>
      </c>
      <c r="AU167" s="216" t="s">
        <v>81</v>
      </c>
      <c r="AV167" s="10" t="s">
        <v>81</v>
      </c>
      <c r="AW167" s="10" t="s">
        <v>32</v>
      </c>
      <c r="AX167" s="10" t="s">
        <v>71</v>
      </c>
      <c r="AY167" s="216" t="s">
        <v>153</v>
      </c>
    </row>
    <row r="168" s="11" customFormat="1">
      <c r="A168" s="11"/>
      <c r="B168" s="226"/>
      <c r="C168" s="227"/>
      <c r="D168" s="201" t="s">
        <v>156</v>
      </c>
      <c r="E168" s="228" t="s">
        <v>19</v>
      </c>
      <c r="F168" s="229" t="s">
        <v>212</v>
      </c>
      <c r="G168" s="227"/>
      <c r="H168" s="230">
        <v>113</v>
      </c>
      <c r="I168" s="231"/>
      <c r="J168" s="227"/>
      <c r="K168" s="227"/>
      <c r="L168" s="232"/>
      <c r="M168" s="233"/>
      <c r="N168" s="234"/>
      <c r="O168" s="234"/>
      <c r="P168" s="234"/>
      <c r="Q168" s="234"/>
      <c r="R168" s="234"/>
      <c r="S168" s="234"/>
      <c r="T168" s="235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T168" s="236" t="s">
        <v>156</v>
      </c>
      <c r="AU168" s="236" t="s">
        <v>81</v>
      </c>
      <c r="AV168" s="11" t="s">
        <v>154</v>
      </c>
      <c r="AW168" s="11" t="s">
        <v>32</v>
      </c>
      <c r="AX168" s="11" t="s">
        <v>79</v>
      </c>
      <c r="AY168" s="236" t="s">
        <v>153</v>
      </c>
    </row>
    <row r="169" s="2" customFormat="1" ht="16.5" customHeight="1">
      <c r="A169" s="40"/>
      <c r="B169" s="41"/>
      <c r="C169" s="217" t="s">
        <v>183</v>
      </c>
      <c r="D169" s="217" t="s">
        <v>163</v>
      </c>
      <c r="E169" s="218" t="s">
        <v>576</v>
      </c>
      <c r="F169" s="219" t="s">
        <v>577</v>
      </c>
      <c r="G169" s="220" t="s">
        <v>370</v>
      </c>
      <c r="H169" s="221">
        <v>169.5</v>
      </c>
      <c r="I169" s="222"/>
      <c r="J169" s="223">
        <f>ROUND(I169*H169,2)</f>
        <v>0</v>
      </c>
      <c r="K169" s="219" t="s">
        <v>462</v>
      </c>
      <c r="L169" s="46"/>
      <c r="M169" s="224" t="s">
        <v>19</v>
      </c>
      <c r="N169" s="225" t="s">
        <v>42</v>
      </c>
      <c r="O169" s="86"/>
      <c r="P169" s="197">
        <f>O169*H169</f>
        <v>0</v>
      </c>
      <c r="Q169" s="197">
        <v>0.023099999999999999</v>
      </c>
      <c r="R169" s="197">
        <f>Q169*H169</f>
        <v>3.9154499999999999</v>
      </c>
      <c r="S169" s="197">
        <v>0.0023</v>
      </c>
      <c r="T169" s="198">
        <f>S169*H169</f>
        <v>0.38984999999999997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199" t="s">
        <v>154</v>
      </c>
      <c r="AT169" s="199" t="s">
        <v>163</v>
      </c>
      <c r="AU169" s="199" t="s">
        <v>81</v>
      </c>
      <c r="AY169" s="19" t="s">
        <v>153</v>
      </c>
      <c r="BE169" s="200">
        <f>IF(N169="základní",J169,0)</f>
        <v>0</v>
      </c>
      <c r="BF169" s="200">
        <f>IF(N169="snížená",J169,0)</f>
        <v>0</v>
      </c>
      <c r="BG169" s="200">
        <f>IF(N169="zákl. přenesená",J169,0)</f>
        <v>0</v>
      </c>
      <c r="BH169" s="200">
        <f>IF(N169="sníž. přenesená",J169,0)</f>
        <v>0</v>
      </c>
      <c r="BI169" s="200">
        <f>IF(N169="nulová",J169,0)</f>
        <v>0</v>
      </c>
      <c r="BJ169" s="19" t="s">
        <v>79</v>
      </c>
      <c r="BK169" s="200">
        <f>ROUND(I169*H169,2)</f>
        <v>0</v>
      </c>
      <c r="BL169" s="19" t="s">
        <v>154</v>
      </c>
      <c r="BM169" s="199" t="s">
        <v>578</v>
      </c>
    </row>
    <row r="170" s="2" customFormat="1">
      <c r="A170" s="40"/>
      <c r="B170" s="41"/>
      <c r="C170" s="42"/>
      <c r="D170" s="201" t="s">
        <v>155</v>
      </c>
      <c r="E170" s="42"/>
      <c r="F170" s="202" t="s">
        <v>579</v>
      </c>
      <c r="G170" s="42"/>
      <c r="H170" s="42"/>
      <c r="I170" s="203"/>
      <c r="J170" s="42"/>
      <c r="K170" s="42"/>
      <c r="L170" s="46"/>
      <c r="M170" s="204"/>
      <c r="N170" s="205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155</v>
      </c>
      <c r="AU170" s="19" t="s">
        <v>81</v>
      </c>
    </row>
    <row r="171" s="2" customFormat="1">
      <c r="A171" s="40"/>
      <c r="B171" s="41"/>
      <c r="C171" s="42"/>
      <c r="D171" s="278" t="s">
        <v>468</v>
      </c>
      <c r="E171" s="42"/>
      <c r="F171" s="279" t="s">
        <v>580</v>
      </c>
      <c r="G171" s="42"/>
      <c r="H171" s="42"/>
      <c r="I171" s="203"/>
      <c r="J171" s="42"/>
      <c r="K171" s="42"/>
      <c r="L171" s="46"/>
      <c r="M171" s="204"/>
      <c r="N171" s="205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468</v>
      </c>
      <c r="AU171" s="19" t="s">
        <v>81</v>
      </c>
    </row>
    <row r="172" s="12" customFormat="1">
      <c r="A172" s="12"/>
      <c r="B172" s="238"/>
      <c r="C172" s="239"/>
      <c r="D172" s="201" t="s">
        <v>156</v>
      </c>
      <c r="E172" s="240" t="s">
        <v>19</v>
      </c>
      <c r="F172" s="241" t="s">
        <v>581</v>
      </c>
      <c r="G172" s="239"/>
      <c r="H172" s="240" t="s">
        <v>19</v>
      </c>
      <c r="I172" s="242"/>
      <c r="J172" s="239"/>
      <c r="K172" s="239"/>
      <c r="L172" s="243"/>
      <c r="M172" s="244"/>
      <c r="N172" s="245"/>
      <c r="O172" s="245"/>
      <c r="P172" s="245"/>
      <c r="Q172" s="245"/>
      <c r="R172" s="245"/>
      <c r="S172" s="245"/>
      <c r="T172" s="246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T172" s="247" t="s">
        <v>156</v>
      </c>
      <c r="AU172" s="247" t="s">
        <v>81</v>
      </c>
      <c r="AV172" s="12" t="s">
        <v>79</v>
      </c>
      <c r="AW172" s="12" t="s">
        <v>32</v>
      </c>
      <c r="AX172" s="12" t="s">
        <v>71</v>
      </c>
      <c r="AY172" s="247" t="s">
        <v>153</v>
      </c>
    </row>
    <row r="173" s="10" customFormat="1">
      <c r="A173" s="10"/>
      <c r="B173" s="206"/>
      <c r="C173" s="207"/>
      <c r="D173" s="201" t="s">
        <v>156</v>
      </c>
      <c r="E173" s="208" t="s">
        <v>19</v>
      </c>
      <c r="F173" s="209" t="s">
        <v>582</v>
      </c>
      <c r="G173" s="207"/>
      <c r="H173" s="210">
        <v>113</v>
      </c>
      <c r="I173" s="211"/>
      <c r="J173" s="207"/>
      <c r="K173" s="207"/>
      <c r="L173" s="212"/>
      <c r="M173" s="213"/>
      <c r="N173" s="214"/>
      <c r="O173" s="214"/>
      <c r="P173" s="214"/>
      <c r="Q173" s="214"/>
      <c r="R173" s="214"/>
      <c r="S173" s="214"/>
      <c r="T173" s="21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T173" s="216" t="s">
        <v>156</v>
      </c>
      <c r="AU173" s="216" t="s">
        <v>81</v>
      </c>
      <c r="AV173" s="10" t="s">
        <v>81</v>
      </c>
      <c r="AW173" s="10" t="s">
        <v>32</v>
      </c>
      <c r="AX173" s="10" t="s">
        <v>71</v>
      </c>
      <c r="AY173" s="216" t="s">
        <v>153</v>
      </c>
    </row>
    <row r="174" s="12" customFormat="1">
      <c r="A174" s="12"/>
      <c r="B174" s="238"/>
      <c r="C174" s="239"/>
      <c r="D174" s="201" t="s">
        <v>156</v>
      </c>
      <c r="E174" s="240" t="s">
        <v>19</v>
      </c>
      <c r="F174" s="241" t="s">
        <v>583</v>
      </c>
      <c r="G174" s="239"/>
      <c r="H174" s="240" t="s">
        <v>19</v>
      </c>
      <c r="I174" s="242"/>
      <c r="J174" s="239"/>
      <c r="K174" s="239"/>
      <c r="L174" s="243"/>
      <c r="M174" s="244"/>
      <c r="N174" s="245"/>
      <c r="O174" s="245"/>
      <c r="P174" s="245"/>
      <c r="Q174" s="245"/>
      <c r="R174" s="245"/>
      <c r="S174" s="245"/>
      <c r="T174" s="246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T174" s="247" t="s">
        <v>156</v>
      </c>
      <c r="AU174" s="247" t="s">
        <v>81</v>
      </c>
      <c r="AV174" s="12" t="s">
        <v>79</v>
      </c>
      <c r="AW174" s="12" t="s">
        <v>32</v>
      </c>
      <c r="AX174" s="12" t="s">
        <v>71</v>
      </c>
      <c r="AY174" s="247" t="s">
        <v>153</v>
      </c>
    </row>
    <row r="175" s="10" customFormat="1">
      <c r="A175" s="10"/>
      <c r="B175" s="206"/>
      <c r="C175" s="207"/>
      <c r="D175" s="201" t="s">
        <v>156</v>
      </c>
      <c r="E175" s="208" t="s">
        <v>19</v>
      </c>
      <c r="F175" s="209" t="s">
        <v>584</v>
      </c>
      <c r="G175" s="207"/>
      <c r="H175" s="210">
        <v>56.5</v>
      </c>
      <c r="I175" s="211"/>
      <c r="J175" s="207"/>
      <c r="K175" s="207"/>
      <c r="L175" s="212"/>
      <c r="M175" s="213"/>
      <c r="N175" s="214"/>
      <c r="O175" s="214"/>
      <c r="P175" s="214"/>
      <c r="Q175" s="214"/>
      <c r="R175" s="214"/>
      <c r="S175" s="214"/>
      <c r="T175" s="21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T175" s="216" t="s">
        <v>156</v>
      </c>
      <c r="AU175" s="216" t="s">
        <v>81</v>
      </c>
      <c r="AV175" s="10" t="s">
        <v>81</v>
      </c>
      <c r="AW175" s="10" t="s">
        <v>32</v>
      </c>
      <c r="AX175" s="10" t="s">
        <v>71</v>
      </c>
      <c r="AY175" s="216" t="s">
        <v>153</v>
      </c>
    </row>
    <row r="176" s="11" customFormat="1">
      <c r="A176" s="11"/>
      <c r="B176" s="226"/>
      <c r="C176" s="227"/>
      <c r="D176" s="201" t="s">
        <v>156</v>
      </c>
      <c r="E176" s="228" t="s">
        <v>19</v>
      </c>
      <c r="F176" s="229" t="s">
        <v>212</v>
      </c>
      <c r="G176" s="227"/>
      <c r="H176" s="230">
        <v>169.5</v>
      </c>
      <c r="I176" s="231"/>
      <c r="J176" s="227"/>
      <c r="K176" s="227"/>
      <c r="L176" s="232"/>
      <c r="M176" s="233"/>
      <c r="N176" s="234"/>
      <c r="O176" s="234"/>
      <c r="P176" s="234"/>
      <c r="Q176" s="234"/>
      <c r="R176" s="234"/>
      <c r="S176" s="234"/>
      <c r="T176" s="235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T176" s="236" t="s">
        <v>156</v>
      </c>
      <c r="AU176" s="236" t="s">
        <v>81</v>
      </c>
      <c r="AV176" s="11" t="s">
        <v>154</v>
      </c>
      <c r="AW176" s="11" t="s">
        <v>32</v>
      </c>
      <c r="AX176" s="11" t="s">
        <v>79</v>
      </c>
      <c r="AY176" s="236" t="s">
        <v>153</v>
      </c>
    </row>
    <row r="177" s="15" customFormat="1" ht="22.8" customHeight="1">
      <c r="A177" s="15"/>
      <c r="B177" s="262"/>
      <c r="C177" s="263"/>
      <c r="D177" s="264" t="s">
        <v>70</v>
      </c>
      <c r="E177" s="276" t="s">
        <v>585</v>
      </c>
      <c r="F177" s="276" t="s">
        <v>586</v>
      </c>
      <c r="G177" s="263"/>
      <c r="H177" s="263"/>
      <c r="I177" s="266"/>
      <c r="J177" s="277">
        <f>BK177</f>
        <v>0</v>
      </c>
      <c r="K177" s="263"/>
      <c r="L177" s="268"/>
      <c r="M177" s="269"/>
      <c r="N177" s="270"/>
      <c r="O177" s="270"/>
      <c r="P177" s="271">
        <f>SUM(P178:P213)</f>
        <v>0</v>
      </c>
      <c r="Q177" s="270"/>
      <c r="R177" s="271">
        <f>SUM(R178:R213)</f>
        <v>0</v>
      </c>
      <c r="S177" s="270"/>
      <c r="T177" s="272">
        <f>SUM(T178:T213)</f>
        <v>0</v>
      </c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R177" s="273" t="s">
        <v>79</v>
      </c>
      <c r="AT177" s="274" t="s">
        <v>70</v>
      </c>
      <c r="AU177" s="274" t="s">
        <v>79</v>
      </c>
      <c r="AY177" s="273" t="s">
        <v>153</v>
      </c>
      <c r="BK177" s="275">
        <f>SUM(BK178:BK213)</f>
        <v>0</v>
      </c>
    </row>
    <row r="178" s="2" customFormat="1" ht="24.15" customHeight="1">
      <c r="A178" s="40"/>
      <c r="B178" s="41"/>
      <c r="C178" s="217" t="s">
        <v>219</v>
      </c>
      <c r="D178" s="217" t="s">
        <v>163</v>
      </c>
      <c r="E178" s="218" t="s">
        <v>587</v>
      </c>
      <c r="F178" s="219" t="s">
        <v>588</v>
      </c>
      <c r="G178" s="220" t="s">
        <v>150</v>
      </c>
      <c r="H178" s="221">
        <v>14.69</v>
      </c>
      <c r="I178" s="222"/>
      <c r="J178" s="223">
        <f>ROUND(I178*H178,2)</f>
        <v>0</v>
      </c>
      <c r="K178" s="219" t="s">
        <v>462</v>
      </c>
      <c r="L178" s="46"/>
      <c r="M178" s="224" t="s">
        <v>19</v>
      </c>
      <c r="N178" s="225" t="s">
        <v>42</v>
      </c>
      <c r="O178" s="86"/>
      <c r="P178" s="197">
        <f>O178*H178</f>
        <v>0</v>
      </c>
      <c r="Q178" s="197">
        <v>0</v>
      </c>
      <c r="R178" s="197">
        <f>Q178*H178</f>
        <v>0</v>
      </c>
      <c r="S178" s="197">
        <v>0</v>
      </c>
      <c r="T178" s="198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199" t="s">
        <v>154</v>
      </c>
      <c r="AT178" s="199" t="s">
        <v>163</v>
      </c>
      <c r="AU178" s="199" t="s">
        <v>81</v>
      </c>
      <c r="AY178" s="19" t="s">
        <v>153</v>
      </c>
      <c r="BE178" s="200">
        <f>IF(N178="základní",J178,0)</f>
        <v>0</v>
      </c>
      <c r="BF178" s="200">
        <f>IF(N178="snížená",J178,0)</f>
        <v>0</v>
      </c>
      <c r="BG178" s="200">
        <f>IF(N178="zákl. přenesená",J178,0)</f>
        <v>0</v>
      </c>
      <c r="BH178" s="200">
        <f>IF(N178="sníž. přenesená",J178,0)</f>
        <v>0</v>
      </c>
      <c r="BI178" s="200">
        <f>IF(N178="nulová",J178,0)</f>
        <v>0</v>
      </c>
      <c r="BJ178" s="19" t="s">
        <v>79</v>
      </c>
      <c r="BK178" s="200">
        <f>ROUND(I178*H178,2)</f>
        <v>0</v>
      </c>
      <c r="BL178" s="19" t="s">
        <v>154</v>
      </c>
      <c r="BM178" s="199" t="s">
        <v>589</v>
      </c>
    </row>
    <row r="179" s="2" customFormat="1">
      <c r="A179" s="40"/>
      <c r="B179" s="41"/>
      <c r="C179" s="42"/>
      <c r="D179" s="201" t="s">
        <v>155</v>
      </c>
      <c r="E179" s="42"/>
      <c r="F179" s="202" t="s">
        <v>590</v>
      </c>
      <c r="G179" s="42"/>
      <c r="H179" s="42"/>
      <c r="I179" s="203"/>
      <c r="J179" s="42"/>
      <c r="K179" s="42"/>
      <c r="L179" s="46"/>
      <c r="M179" s="204"/>
      <c r="N179" s="205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155</v>
      </c>
      <c r="AU179" s="19" t="s">
        <v>81</v>
      </c>
    </row>
    <row r="180" s="2" customFormat="1">
      <c r="A180" s="40"/>
      <c r="B180" s="41"/>
      <c r="C180" s="42"/>
      <c r="D180" s="278" t="s">
        <v>468</v>
      </c>
      <c r="E180" s="42"/>
      <c r="F180" s="279" t="s">
        <v>591</v>
      </c>
      <c r="G180" s="42"/>
      <c r="H180" s="42"/>
      <c r="I180" s="203"/>
      <c r="J180" s="42"/>
      <c r="K180" s="42"/>
      <c r="L180" s="46"/>
      <c r="M180" s="204"/>
      <c r="N180" s="205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468</v>
      </c>
      <c r="AU180" s="19" t="s">
        <v>81</v>
      </c>
    </row>
    <row r="181" s="12" customFormat="1">
      <c r="A181" s="12"/>
      <c r="B181" s="238"/>
      <c r="C181" s="239"/>
      <c r="D181" s="201" t="s">
        <v>156</v>
      </c>
      <c r="E181" s="240" t="s">
        <v>19</v>
      </c>
      <c r="F181" s="241" t="s">
        <v>592</v>
      </c>
      <c r="G181" s="239"/>
      <c r="H181" s="240" t="s">
        <v>19</v>
      </c>
      <c r="I181" s="242"/>
      <c r="J181" s="239"/>
      <c r="K181" s="239"/>
      <c r="L181" s="243"/>
      <c r="M181" s="244"/>
      <c r="N181" s="245"/>
      <c r="O181" s="245"/>
      <c r="P181" s="245"/>
      <c r="Q181" s="245"/>
      <c r="R181" s="245"/>
      <c r="S181" s="245"/>
      <c r="T181" s="246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T181" s="247" t="s">
        <v>156</v>
      </c>
      <c r="AU181" s="247" t="s">
        <v>81</v>
      </c>
      <c r="AV181" s="12" t="s">
        <v>79</v>
      </c>
      <c r="AW181" s="12" t="s">
        <v>32</v>
      </c>
      <c r="AX181" s="12" t="s">
        <v>71</v>
      </c>
      <c r="AY181" s="247" t="s">
        <v>153</v>
      </c>
    </row>
    <row r="182" s="10" customFormat="1">
      <c r="A182" s="10"/>
      <c r="B182" s="206"/>
      <c r="C182" s="207"/>
      <c r="D182" s="201" t="s">
        <v>156</v>
      </c>
      <c r="E182" s="208" t="s">
        <v>19</v>
      </c>
      <c r="F182" s="209" t="s">
        <v>593</v>
      </c>
      <c r="G182" s="207"/>
      <c r="H182" s="210">
        <v>14.69</v>
      </c>
      <c r="I182" s="211"/>
      <c r="J182" s="207"/>
      <c r="K182" s="207"/>
      <c r="L182" s="212"/>
      <c r="M182" s="213"/>
      <c r="N182" s="214"/>
      <c r="O182" s="214"/>
      <c r="P182" s="214"/>
      <c r="Q182" s="214"/>
      <c r="R182" s="214"/>
      <c r="S182" s="214"/>
      <c r="T182" s="21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T182" s="216" t="s">
        <v>156</v>
      </c>
      <c r="AU182" s="216" t="s">
        <v>81</v>
      </c>
      <c r="AV182" s="10" t="s">
        <v>81</v>
      </c>
      <c r="AW182" s="10" t="s">
        <v>32</v>
      </c>
      <c r="AX182" s="10" t="s">
        <v>79</v>
      </c>
      <c r="AY182" s="216" t="s">
        <v>153</v>
      </c>
    </row>
    <row r="183" s="2" customFormat="1" ht="21.75" customHeight="1">
      <c r="A183" s="40"/>
      <c r="B183" s="41"/>
      <c r="C183" s="217" t="s">
        <v>189</v>
      </c>
      <c r="D183" s="217" t="s">
        <v>163</v>
      </c>
      <c r="E183" s="218" t="s">
        <v>594</v>
      </c>
      <c r="F183" s="219" t="s">
        <v>595</v>
      </c>
      <c r="G183" s="220" t="s">
        <v>150</v>
      </c>
      <c r="H183" s="221">
        <v>5.8550000000000004</v>
      </c>
      <c r="I183" s="222"/>
      <c r="J183" s="223">
        <f>ROUND(I183*H183,2)</f>
        <v>0</v>
      </c>
      <c r="K183" s="219" t="s">
        <v>462</v>
      </c>
      <c r="L183" s="46"/>
      <c r="M183" s="224" t="s">
        <v>19</v>
      </c>
      <c r="N183" s="225" t="s">
        <v>42</v>
      </c>
      <c r="O183" s="86"/>
      <c r="P183" s="197">
        <f>O183*H183</f>
        <v>0</v>
      </c>
      <c r="Q183" s="197">
        <v>0</v>
      </c>
      <c r="R183" s="197">
        <f>Q183*H183</f>
        <v>0</v>
      </c>
      <c r="S183" s="197">
        <v>0</v>
      </c>
      <c r="T183" s="198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199" t="s">
        <v>154</v>
      </c>
      <c r="AT183" s="199" t="s">
        <v>163</v>
      </c>
      <c r="AU183" s="199" t="s">
        <v>81</v>
      </c>
      <c r="AY183" s="19" t="s">
        <v>153</v>
      </c>
      <c r="BE183" s="200">
        <f>IF(N183="základní",J183,0)</f>
        <v>0</v>
      </c>
      <c r="BF183" s="200">
        <f>IF(N183="snížená",J183,0)</f>
        <v>0</v>
      </c>
      <c r="BG183" s="200">
        <f>IF(N183="zákl. přenesená",J183,0)</f>
        <v>0</v>
      </c>
      <c r="BH183" s="200">
        <f>IF(N183="sníž. přenesená",J183,0)</f>
        <v>0</v>
      </c>
      <c r="BI183" s="200">
        <f>IF(N183="nulová",J183,0)</f>
        <v>0</v>
      </c>
      <c r="BJ183" s="19" t="s">
        <v>79</v>
      </c>
      <c r="BK183" s="200">
        <f>ROUND(I183*H183,2)</f>
        <v>0</v>
      </c>
      <c r="BL183" s="19" t="s">
        <v>154</v>
      </c>
      <c r="BM183" s="199" t="s">
        <v>596</v>
      </c>
    </row>
    <row r="184" s="2" customFormat="1">
      <c r="A184" s="40"/>
      <c r="B184" s="41"/>
      <c r="C184" s="42"/>
      <c r="D184" s="201" t="s">
        <v>155</v>
      </c>
      <c r="E184" s="42"/>
      <c r="F184" s="202" t="s">
        <v>597</v>
      </c>
      <c r="G184" s="42"/>
      <c r="H184" s="42"/>
      <c r="I184" s="203"/>
      <c r="J184" s="42"/>
      <c r="K184" s="42"/>
      <c r="L184" s="46"/>
      <c r="M184" s="204"/>
      <c r="N184" s="205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155</v>
      </c>
      <c r="AU184" s="19" t="s">
        <v>81</v>
      </c>
    </row>
    <row r="185" s="2" customFormat="1">
      <c r="A185" s="40"/>
      <c r="B185" s="41"/>
      <c r="C185" s="42"/>
      <c r="D185" s="278" t="s">
        <v>468</v>
      </c>
      <c r="E185" s="42"/>
      <c r="F185" s="279" t="s">
        <v>598</v>
      </c>
      <c r="G185" s="42"/>
      <c r="H185" s="42"/>
      <c r="I185" s="203"/>
      <c r="J185" s="42"/>
      <c r="K185" s="42"/>
      <c r="L185" s="46"/>
      <c r="M185" s="204"/>
      <c r="N185" s="205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468</v>
      </c>
      <c r="AU185" s="19" t="s">
        <v>81</v>
      </c>
    </row>
    <row r="186" s="12" customFormat="1">
      <c r="A186" s="12"/>
      <c r="B186" s="238"/>
      <c r="C186" s="239"/>
      <c r="D186" s="201" t="s">
        <v>156</v>
      </c>
      <c r="E186" s="240" t="s">
        <v>19</v>
      </c>
      <c r="F186" s="241" t="s">
        <v>599</v>
      </c>
      <c r="G186" s="239"/>
      <c r="H186" s="240" t="s">
        <v>19</v>
      </c>
      <c r="I186" s="242"/>
      <c r="J186" s="239"/>
      <c r="K186" s="239"/>
      <c r="L186" s="243"/>
      <c r="M186" s="244"/>
      <c r="N186" s="245"/>
      <c r="O186" s="245"/>
      <c r="P186" s="245"/>
      <c r="Q186" s="245"/>
      <c r="R186" s="245"/>
      <c r="S186" s="245"/>
      <c r="T186" s="246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T186" s="247" t="s">
        <v>156</v>
      </c>
      <c r="AU186" s="247" t="s">
        <v>81</v>
      </c>
      <c r="AV186" s="12" t="s">
        <v>79</v>
      </c>
      <c r="AW186" s="12" t="s">
        <v>32</v>
      </c>
      <c r="AX186" s="12" t="s">
        <v>71</v>
      </c>
      <c r="AY186" s="247" t="s">
        <v>153</v>
      </c>
    </row>
    <row r="187" s="10" customFormat="1">
      <c r="A187" s="10"/>
      <c r="B187" s="206"/>
      <c r="C187" s="207"/>
      <c r="D187" s="201" t="s">
        <v>156</v>
      </c>
      <c r="E187" s="208" t="s">
        <v>19</v>
      </c>
      <c r="F187" s="209" t="s">
        <v>600</v>
      </c>
      <c r="G187" s="207"/>
      <c r="H187" s="210">
        <v>4.6740000000000004</v>
      </c>
      <c r="I187" s="211"/>
      <c r="J187" s="207"/>
      <c r="K187" s="207"/>
      <c r="L187" s="212"/>
      <c r="M187" s="213"/>
      <c r="N187" s="214"/>
      <c r="O187" s="214"/>
      <c r="P187" s="214"/>
      <c r="Q187" s="214"/>
      <c r="R187" s="214"/>
      <c r="S187" s="214"/>
      <c r="T187" s="21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T187" s="216" t="s">
        <v>156</v>
      </c>
      <c r="AU187" s="216" t="s">
        <v>81</v>
      </c>
      <c r="AV187" s="10" t="s">
        <v>81</v>
      </c>
      <c r="AW187" s="10" t="s">
        <v>32</v>
      </c>
      <c r="AX187" s="10" t="s">
        <v>71</v>
      </c>
      <c r="AY187" s="216" t="s">
        <v>153</v>
      </c>
    </row>
    <row r="188" s="12" customFormat="1">
      <c r="A188" s="12"/>
      <c r="B188" s="238"/>
      <c r="C188" s="239"/>
      <c r="D188" s="201" t="s">
        <v>156</v>
      </c>
      <c r="E188" s="240" t="s">
        <v>19</v>
      </c>
      <c r="F188" s="241" t="s">
        <v>601</v>
      </c>
      <c r="G188" s="239"/>
      <c r="H188" s="240" t="s">
        <v>19</v>
      </c>
      <c r="I188" s="242"/>
      <c r="J188" s="239"/>
      <c r="K188" s="239"/>
      <c r="L188" s="243"/>
      <c r="M188" s="244"/>
      <c r="N188" s="245"/>
      <c r="O188" s="245"/>
      <c r="P188" s="245"/>
      <c r="Q188" s="245"/>
      <c r="R188" s="245"/>
      <c r="S188" s="245"/>
      <c r="T188" s="246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T188" s="247" t="s">
        <v>156</v>
      </c>
      <c r="AU188" s="247" t="s">
        <v>81</v>
      </c>
      <c r="AV188" s="12" t="s">
        <v>79</v>
      </c>
      <c r="AW188" s="12" t="s">
        <v>32</v>
      </c>
      <c r="AX188" s="12" t="s">
        <v>71</v>
      </c>
      <c r="AY188" s="247" t="s">
        <v>153</v>
      </c>
    </row>
    <row r="189" s="10" customFormat="1">
      <c r="A189" s="10"/>
      <c r="B189" s="206"/>
      <c r="C189" s="207"/>
      <c r="D189" s="201" t="s">
        <v>156</v>
      </c>
      <c r="E189" s="208" t="s">
        <v>19</v>
      </c>
      <c r="F189" s="209" t="s">
        <v>602</v>
      </c>
      <c r="G189" s="207"/>
      <c r="H189" s="210">
        <v>1.1810000000000001</v>
      </c>
      <c r="I189" s="211"/>
      <c r="J189" s="207"/>
      <c r="K189" s="207"/>
      <c r="L189" s="212"/>
      <c r="M189" s="213"/>
      <c r="N189" s="214"/>
      <c r="O189" s="214"/>
      <c r="P189" s="214"/>
      <c r="Q189" s="214"/>
      <c r="R189" s="214"/>
      <c r="S189" s="214"/>
      <c r="T189" s="21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T189" s="216" t="s">
        <v>156</v>
      </c>
      <c r="AU189" s="216" t="s">
        <v>81</v>
      </c>
      <c r="AV189" s="10" t="s">
        <v>81</v>
      </c>
      <c r="AW189" s="10" t="s">
        <v>32</v>
      </c>
      <c r="AX189" s="10" t="s">
        <v>71</v>
      </c>
      <c r="AY189" s="216" t="s">
        <v>153</v>
      </c>
    </row>
    <row r="190" s="11" customFormat="1">
      <c r="A190" s="11"/>
      <c r="B190" s="226"/>
      <c r="C190" s="227"/>
      <c r="D190" s="201" t="s">
        <v>156</v>
      </c>
      <c r="E190" s="228" t="s">
        <v>19</v>
      </c>
      <c r="F190" s="229" t="s">
        <v>212</v>
      </c>
      <c r="G190" s="227"/>
      <c r="H190" s="230">
        <v>5.8550000000000004</v>
      </c>
      <c r="I190" s="231"/>
      <c r="J190" s="227"/>
      <c r="K190" s="227"/>
      <c r="L190" s="232"/>
      <c r="M190" s="233"/>
      <c r="N190" s="234"/>
      <c r="O190" s="234"/>
      <c r="P190" s="234"/>
      <c r="Q190" s="234"/>
      <c r="R190" s="234"/>
      <c r="S190" s="234"/>
      <c r="T190" s="235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T190" s="236" t="s">
        <v>156</v>
      </c>
      <c r="AU190" s="236" t="s">
        <v>81</v>
      </c>
      <c r="AV190" s="11" t="s">
        <v>154</v>
      </c>
      <c r="AW190" s="11" t="s">
        <v>32</v>
      </c>
      <c r="AX190" s="11" t="s">
        <v>79</v>
      </c>
      <c r="AY190" s="236" t="s">
        <v>153</v>
      </c>
    </row>
    <row r="191" s="2" customFormat="1" ht="16.5" customHeight="1">
      <c r="A191" s="40"/>
      <c r="B191" s="41"/>
      <c r="C191" s="217" t="s">
        <v>229</v>
      </c>
      <c r="D191" s="217" t="s">
        <v>163</v>
      </c>
      <c r="E191" s="218" t="s">
        <v>603</v>
      </c>
      <c r="F191" s="219" t="s">
        <v>604</v>
      </c>
      <c r="G191" s="220" t="s">
        <v>150</v>
      </c>
      <c r="H191" s="221">
        <v>4.0999999999999996</v>
      </c>
      <c r="I191" s="222"/>
      <c r="J191" s="223">
        <f>ROUND(I191*H191,2)</f>
        <v>0</v>
      </c>
      <c r="K191" s="219" t="s">
        <v>462</v>
      </c>
      <c r="L191" s="46"/>
      <c r="M191" s="224" t="s">
        <v>19</v>
      </c>
      <c r="N191" s="225" t="s">
        <v>42</v>
      </c>
      <c r="O191" s="86"/>
      <c r="P191" s="197">
        <f>O191*H191</f>
        <v>0</v>
      </c>
      <c r="Q191" s="197">
        <v>0</v>
      </c>
      <c r="R191" s="197">
        <f>Q191*H191</f>
        <v>0</v>
      </c>
      <c r="S191" s="197">
        <v>0</v>
      </c>
      <c r="T191" s="198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199" t="s">
        <v>154</v>
      </c>
      <c r="AT191" s="199" t="s">
        <v>163</v>
      </c>
      <c r="AU191" s="199" t="s">
        <v>81</v>
      </c>
      <c r="AY191" s="19" t="s">
        <v>153</v>
      </c>
      <c r="BE191" s="200">
        <f>IF(N191="základní",J191,0)</f>
        <v>0</v>
      </c>
      <c r="BF191" s="200">
        <f>IF(N191="snížená",J191,0)</f>
        <v>0</v>
      </c>
      <c r="BG191" s="200">
        <f>IF(N191="zákl. přenesená",J191,0)</f>
        <v>0</v>
      </c>
      <c r="BH191" s="200">
        <f>IF(N191="sníž. přenesená",J191,0)</f>
        <v>0</v>
      </c>
      <c r="BI191" s="200">
        <f>IF(N191="nulová",J191,0)</f>
        <v>0</v>
      </c>
      <c r="BJ191" s="19" t="s">
        <v>79</v>
      </c>
      <c r="BK191" s="200">
        <f>ROUND(I191*H191,2)</f>
        <v>0</v>
      </c>
      <c r="BL191" s="19" t="s">
        <v>154</v>
      </c>
      <c r="BM191" s="199" t="s">
        <v>605</v>
      </c>
    </row>
    <row r="192" s="2" customFormat="1">
      <c r="A192" s="40"/>
      <c r="B192" s="41"/>
      <c r="C192" s="42"/>
      <c r="D192" s="201" t="s">
        <v>155</v>
      </c>
      <c r="E192" s="42"/>
      <c r="F192" s="202" t="s">
        <v>606</v>
      </c>
      <c r="G192" s="42"/>
      <c r="H192" s="42"/>
      <c r="I192" s="203"/>
      <c r="J192" s="42"/>
      <c r="K192" s="42"/>
      <c r="L192" s="46"/>
      <c r="M192" s="204"/>
      <c r="N192" s="205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155</v>
      </c>
      <c r="AU192" s="19" t="s">
        <v>81</v>
      </c>
    </row>
    <row r="193" s="2" customFormat="1">
      <c r="A193" s="40"/>
      <c r="B193" s="41"/>
      <c r="C193" s="42"/>
      <c r="D193" s="278" t="s">
        <v>468</v>
      </c>
      <c r="E193" s="42"/>
      <c r="F193" s="279" t="s">
        <v>607</v>
      </c>
      <c r="G193" s="42"/>
      <c r="H193" s="42"/>
      <c r="I193" s="203"/>
      <c r="J193" s="42"/>
      <c r="K193" s="42"/>
      <c r="L193" s="46"/>
      <c r="M193" s="204"/>
      <c r="N193" s="205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468</v>
      </c>
      <c r="AU193" s="19" t="s">
        <v>81</v>
      </c>
    </row>
    <row r="194" s="12" customFormat="1">
      <c r="A194" s="12"/>
      <c r="B194" s="238"/>
      <c r="C194" s="239"/>
      <c r="D194" s="201" t="s">
        <v>156</v>
      </c>
      <c r="E194" s="240" t="s">
        <v>19</v>
      </c>
      <c r="F194" s="241" t="s">
        <v>608</v>
      </c>
      <c r="G194" s="239"/>
      <c r="H194" s="240" t="s">
        <v>19</v>
      </c>
      <c r="I194" s="242"/>
      <c r="J194" s="239"/>
      <c r="K194" s="239"/>
      <c r="L194" s="243"/>
      <c r="M194" s="244"/>
      <c r="N194" s="245"/>
      <c r="O194" s="245"/>
      <c r="P194" s="245"/>
      <c r="Q194" s="245"/>
      <c r="R194" s="245"/>
      <c r="S194" s="245"/>
      <c r="T194" s="246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T194" s="247" t="s">
        <v>156</v>
      </c>
      <c r="AU194" s="247" t="s">
        <v>81</v>
      </c>
      <c r="AV194" s="12" t="s">
        <v>79</v>
      </c>
      <c r="AW194" s="12" t="s">
        <v>32</v>
      </c>
      <c r="AX194" s="12" t="s">
        <v>71</v>
      </c>
      <c r="AY194" s="247" t="s">
        <v>153</v>
      </c>
    </row>
    <row r="195" s="10" customFormat="1">
      <c r="A195" s="10"/>
      <c r="B195" s="206"/>
      <c r="C195" s="207"/>
      <c r="D195" s="201" t="s">
        <v>156</v>
      </c>
      <c r="E195" s="208" t="s">
        <v>19</v>
      </c>
      <c r="F195" s="209" t="s">
        <v>609</v>
      </c>
      <c r="G195" s="207"/>
      <c r="H195" s="210">
        <v>0.34999999999999998</v>
      </c>
      <c r="I195" s="211"/>
      <c r="J195" s="207"/>
      <c r="K195" s="207"/>
      <c r="L195" s="212"/>
      <c r="M195" s="213"/>
      <c r="N195" s="214"/>
      <c r="O195" s="214"/>
      <c r="P195" s="214"/>
      <c r="Q195" s="214"/>
      <c r="R195" s="214"/>
      <c r="S195" s="214"/>
      <c r="T195" s="21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T195" s="216" t="s">
        <v>156</v>
      </c>
      <c r="AU195" s="216" t="s">
        <v>81</v>
      </c>
      <c r="AV195" s="10" t="s">
        <v>81</v>
      </c>
      <c r="AW195" s="10" t="s">
        <v>32</v>
      </c>
      <c r="AX195" s="10" t="s">
        <v>71</v>
      </c>
      <c r="AY195" s="216" t="s">
        <v>153</v>
      </c>
    </row>
    <row r="196" s="12" customFormat="1">
      <c r="A196" s="12"/>
      <c r="B196" s="238"/>
      <c r="C196" s="239"/>
      <c r="D196" s="201" t="s">
        <v>156</v>
      </c>
      <c r="E196" s="240" t="s">
        <v>19</v>
      </c>
      <c r="F196" s="241" t="s">
        <v>610</v>
      </c>
      <c r="G196" s="239"/>
      <c r="H196" s="240" t="s">
        <v>19</v>
      </c>
      <c r="I196" s="242"/>
      <c r="J196" s="239"/>
      <c r="K196" s="239"/>
      <c r="L196" s="243"/>
      <c r="M196" s="244"/>
      <c r="N196" s="245"/>
      <c r="O196" s="245"/>
      <c r="P196" s="245"/>
      <c r="Q196" s="245"/>
      <c r="R196" s="245"/>
      <c r="S196" s="245"/>
      <c r="T196" s="246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T196" s="247" t="s">
        <v>156</v>
      </c>
      <c r="AU196" s="247" t="s">
        <v>81</v>
      </c>
      <c r="AV196" s="12" t="s">
        <v>79</v>
      </c>
      <c r="AW196" s="12" t="s">
        <v>32</v>
      </c>
      <c r="AX196" s="12" t="s">
        <v>71</v>
      </c>
      <c r="AY196" s="247" t="s">
        <v>153</v>
      </c>
    </row>
    <row r="197" s="10" customFormat="1">
      <c r="A197" s="10"/>
      <c r="B197" s="206"/>
      <c r="C197" s="207"/>
      <c r="D197" s="201" t="s">
        <v>156</v>
      </c>
      <c r="E197" s="208" t="s">
        <v>19</v>
      </c>
      <c r="F197" s="209" t="s">
        <v>611</v>
      </c>
      <c r="G197" s="207"/>
      <c r="H197" s="210">
        <v>3.75</v>
      </c>
      <c r="I197" s="211"/>
      <c r="J197" s="207"/>
      <c r="K197" s="207"/>
      <c r="L197" s="212"/>
      <c r="M197" s="213"/>
      <c r="N197" s="214"/>
      <c r="O197" s="214"/>
      <c r="P197" s="214"/>
      <c r="Q197" s="214"/>
      <c r="R197" s="214"/>
      <c r="S197" s="214"/>
      <c r="T197" s="21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T197" s="216" t="s">
        <v>156</v>
      </c>
      <c r="AU197" s="216" t="s">
        <v>81</v>
      </c>
      <c r="AV197" s="10" t="s">
        <v>81</v>
      </c>
      <c r="AW197" s="10" t="s">
        <v>32</v>
      </c>
      <c r="AX197" s="10" t="s">
        <v>71</v>
      </c>
      <c r="AY197" s="216" t="s">
        <v>153</v>
      </c>
    </row>
    <row r="198" s="11" customFormat="1">
      <c r="A198" s="11"/>
      <c r="B198" s="226"/>
      <c r="C198" s="227"/>
      <c r="D198" s="201" t="s">
        <v>156</v>
      </c>
      <c r="E198" s="228" t="s">
        <v>19</v>
      </c>
      <c r="F198" s="229" t="s">
        <v>212</v>
      </c>
      <c r="G198" s="227"/>
      <c r="H198" s="230">
        <v>4.0999999999999996</v>
      </c>
      <c r="I198" s="231"/>
      <c r="J198" s="227"/>
      <c r="K198" s="227"/>
      <c r="L198" s="232"/>
      <c r="M198" s="233"/>
      <c r="N198" s="234"/>
      <c r="O198" s="234"/>
      <c r="P198" s="234"/>
      <c r="Q198" s="234"/>
      <c r="R198" s="234"/>
      <c r="S198" s="234"/>
      <c r="T198" s="235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T198" s="236" t="s">
        <v>156</v>
      </c>
      <c r="AU198" s="236" t="s">
        <v>81</v>
      </c>
      <c r="AV198" s="11" t="s">
        <v>154</v>
      </c>
      <c r="AW198" s="11" t="s">
        <v>32</v>
      </c>
      <c r="AX198" s="11" t="s">
        <v>79</v>
      </c>
      <c r="AY198" s="236" t="s">
        <v>153</v>
      </c>
    </row>
    <row r="199" s="2" customFormat="1" ht="16.5" customHeight="1">
      <c r="A199" s="40"/>
      <c r="B199" s="41"/>
      <c r="C199" s="217" t="s">
        <v>193</v>
      </c>
      <c r="D199" s="217" t="s">
        <v>163</v>
      </c>
      <c r="E199" s="218" t="s">
        <v>612</v>
      </c>
      <c r="F199" s="219" t="s">
        <v>613</v>
      </c>
      <c r="G199" s="220" t="s">
        <v>150</v>
      </c>
      <c r="H199" s="221">
        <v>24.645</v>
      </c>
      <c r="I199" s="222"/>
      <c r="J199" s="223">
        <f>ROUND(I199*H199,2)</f>
        <v>0</v>
      </c>
      <c r="K199" s="219" t="s">
        <v>462</v>
      </c>
      <c r="L199" s="46"/>
      <c r="M199" s="224" t="s">
        <v>19</v>
      </c>
      <c r="N199" s="225" t="s">
        <v>42</v>
      </c>
      <c r="O199" s="86"/>
      <c r="P199" s="197">
        <f>O199*H199</f>
        <v>0</v>
      </c>
      <c r="Q199" s="197">
        <v>0</v>
      </c>
      <c r="R199" s="197">
        <f>Q199*H199</f>
        <v>0</v>
      </c>
      <c r="S199" s="197">
        <v>0</v>
      </c>
      <c r="T199" s="198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199" t="s">
        <v>154</v>
      </c>
      <c r="AT199" s="199" t="s">
        <v>163</v>
      </c>
      <c r="AU199" s="199" t="s">
        <v>81</v>
      </c>
      <c r="AY199" s="19" t="s">
        <v>153</v>
      </c>
      <c r="BE199" s="200">
        <f>IF(N199="základní",J199,0)</f>
        <v>0</v>
      </c>
      <c r="BF199" s="200">
        <f>IF(N199="snížená",J199,0)</f>
        <v>0</v>
      </c>
      <c r="BG199" s="200">
        <f>IF(N199="zákl. přenesená",J199,0)</f>
        <v>0</v>
      </c>
      <c r="BH199" s="200">
        <f>IF(N199="sníž. přenesená",J199,0)</f>
        <v>0</v>
      </c>
      <c r="BI199" s="200">
        <f>IF(N199="nulová",J199,0)</f>
        <v>0</v>
      </c>
      <c r="BJ199" s="19" t="s">
        <v>79</v>
      </c>
      <c r="BK199" s="200">
        <f>ROUND(I199*H199,2)</f>
        <v>0</v>
      </c>
      <c r="BL199" s="19" t="s">
        <v>154</v>
      </c>
      <c r="BM199" s="199" t="s">
        <v>614</v>
      </c>
    </row>
    <row r="200" s="2" customFormat="1">
      <c r="A200" s="40"/>
      <c r="B200" s="41"/>
      <c r="C200" s="42"/>
      <c r="D200" s="201" t="s">
        <v>155</v>
      </c>
      <c r="E200" s="42"/>
      <c r="F200" s="202" t="s">
        <v>615</v>
      </c>
      <c r="G200" s="42"/>
      <c r="H200" s="42"/>
      <c r="I200" s="203"/>
      <c r="J200" s="42"/>
      <c r="K200" s="42"/>
      <c r="L200" s="46"/>
      <c r="M200" s="204"/>
      <c r="N200" s="205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155</v>
      </c>
      <c r="AU200" s="19" t="s">
        <v>81</v>
      </c>
    </row>
    <row r="201" s="2" customFormat="1">
      <c r="A201" s="40"/>
      <c r="B201" s="41"/>
      <c r="C201" s="42"/>
      <c r="D201" s="278" t="s">
        <v>468</v>
      </c>
      <c r="E201" s="42"/>
      <c r="F201" s="279" t="s">
        <v>616</v>
      </c>
      <c r="G201" s="42"/>
      <c r="H201" s="42"/>
      <c r="I201" s="203"/>
      <c r="J201" s="42"/>
      <c r="K201" s="42"/>
      <c r="L201" s="46"/>
      <c r="M201" s="204"/>
      <c r="N201" s="205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468</v>
      </c>
      <c r="AU201" s="19" t="s">
        <v>81</v>
      </c>
    </row>
    <row r="202" s="2" customFormat="1">
      <c r="A202" s="40"/>
      <c r="B202" s="41"/>
      <c r="C202" s="42"/>
      <c r="D202" s="201" t="s">
        <v>255</v>
      </c>
      <c r="E202" s="42"/>
      <c r="F202" s="237" t="s">
        <v>617</v>
      </c>
      <c r="G202" s="42"/>
      <c r="H202" s="42"/>
      <c r="I202" s="203"/>
      <c r="J202" s="42"/>
      <c r="K202" s="42"/>
      <c r="L202" s="46"/>
      <c r="M202" s="204"/>
      <c r="N202" s="205"/>
      <c r="O202" s="86"/>
      <c r="P202" s="86"/>
      <c r="Q202" s="86"/>
      <c r="R202" s="86"/>
      <c r="S202" s="86"/>
      <c r="T202" s="87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255</v>
      </c>
      <c r="AU202" s="19" t="s">
        <v>81</v>
      </c>
    </row>
    <row r="203" s="10" customFormat="1">
      <c r="A203" s="10"/>
      <c r="B203" s="206"/>
      <c r="C203" s="207"/>
      <c r="D203" s="201" t="s">
        <v>156</v>
      </c>
      <c r="E203" s="208" t="s">
        <v>19</v>
      </c>
      <c r="F203" s="209" t="s">
        <v>618</v>
      </c>
      <c r="G203" s="207"/>
      <c r="H203" s="210">
        <v>24.645</v>
      </c>
      <c r="I203" s="211"/>
      <c r="J203" s="207"/>
      <c r="K203" s="207"/>
      <c r="L203" s="212"/>
      <c r="M203" s="213"/>
      <c r="N203" s="214"/>
      <c r="O203" s="214"/>
      <c r="P203" s="214"/>
      <c r="Q203" s="214"/>
      <c r="R203" s="214"/>
      <c r="S203" s="214"/>
      <c r="T203" s="21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T203" s="216" t="s">
        <v>156</v>
      </c>
      <c r="AU203" s="216" t="s">
        <v>81</v>
      </c>
      <c r="AV203" s="10" t="s">
        <v>81</v>
      </c>
      <c r="AW203" s="10" t="s">
        <v>32</v>
      </c>
      <c r="AX203" s="10" t="s">
        <v>79</v>
      </c>
      <c r="AY203" s="216" t="s">
        <v>153</v>
      </c>
    </row>
    <row r="204" s="2" customFormat="1" ht="16.5" customHeight="1">
      <c r="A204" s="40"/>
      <c r="B204" s="41"/>
      <c r="C204" s="217" t="s">
        <v>238</v>
      </c>
      <c r="D204" s="217" t="s">
        <v>163</v>
      </c>
      <c r="E204" s="218" t="s">
        <v>619</v>
      </c>
      <c r="F204" s="219" t="s">
        <v>620</v>
      </c>
      <c r="G204" s="220" t="s">
        <v>150</v>
      </c>
      <c r="H204" s="221">
        <v>468.255</v>
      </c>
      <c r="I204" s="222"/>
      <c r="J204" s="223">
        <f>ROUND(I204*H204,2)</f>
        <v>0</v>
      </c>
      <c r="K204" s="219" t="s">
        <v>462</v>
      </c>
      <c r="L204" s="46"/>
      <c r="M204" s="224" t="s">
        <v>19</v>
      </c>
      <c r="N204" s="225" t="s">
        <v>42</v>
      </c>
      <c r="O204" s="86"/>
      <c r="P204" s="197">
        <f>O204*H204</f>
        <v>0</v>
      </c>
      <c r="Q204" s="197">
        <v>0</v>
      </c>
      <c r="R204" s="197">
        <f>Q204*H204</f>
        <v>0</v>
      </c>
      <c r="S204" s="197">
        <v>0</v>
      </c>
      <c r="T204" s="198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199" t="s">
        <v>154</v>
      </c>
      <c r="AT204" s="199" t="s">
        <v>163</v>
      </c>
      <c r="AU204" s="199" t="s">
        <v>81</v>
      </c>
      <c r="AY204" s="19" t="s">
        <v>153</v>
      </c>
      <c r="BE204" s="200">
        <f>IF(N204="základní",J204,0)</f>
        <v>0</v>
      </c>
      <c r="BF204" s="200">
        <f>IF(N204="snížená",J204,0)</f>
        <v>0</v>
      </c>
      <c r="BG204" s="200">
        <f>IF(N204="zákl. přenesená",J204,0)</f>
        <v>0</v>
      </c>
      <c r="BH204" s="200">
        <f>IF(N204="sníž. přenesená",J204,0)</f>
        <v>0</v>
      </c>
      <c r="BI204" s="200">
        <f>IF(N204="nulová",J204,0)</f>
        <v>0</v>
      </c>
      <c r="BJ204" s="19" t="s">
        <v>79</v>
      </c>
      <c r="BK204" s="200">
        <f>ROUND(I204*H204,2)</f>
        <v>0</v>
      </c>
      <c r="BL204" s="19" t="s">
        <v>154</v>
      </c>
      <c r="BM204" s="199" t="s">
        <v>621</v>
      </c>
    </row>
    <row r="205" s="2" customFormat="1">
      <c r="A205" s="40"/>
      <c r="B205" s="41"/>
      <c r="C205" s="42"/>
      <c r="D205" s="201" t="s">
        <v>155</v>
      </c>
      <c r="E205" s="42"/>
      <c r="F205" s="202" t="s">
        <v>622</v>
      </c>
      <c r="G205" s="42"/>
      <c r="H205" s="42"/>
      <c r="I205" s="203"/>
      <c r="J205" s="42"/>
      <c r="K205" s="42"/>
      <c r="L205" s="46"/>
      <c r="M205" s="204"/>
      <c r="N205" s="205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155</v>
      </c>
      <c r="AU205" s="19" t="s">
        <v>81</v>
      </c>
    </row>
    <row r="206" s="2" customFormat="1">
      <c r="A206" s="40"/>
      <c r="B206" s="41"/>
      <c r="C206" s="42"/>
      <c r="D206" s="278" t="s">
        <v>468</v>
      </c>
      <c r="E206" s="42"/>
      <c r="F206" s="279" t="s">
        <v>623</v>
      </c>
      <c r="G206" s="42"/>
      <c r="H206" s="42"/>
      <c r="I206" s="203"/>
      <c r="J206" s="42"/>
      <c r="K206" s="42"/>
      <c r="L206" s="46"/>
      <c r="M206" s="204"/>
      <c r="N206" s="205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468</v>
      </c>
      <c r="AU206" s="19" t="s">
        <v>81</v>
      </c>
    </row>
    <row r="207" s="2" customFormat="1">
      <c r="A207" s="40"/>
      <c r="B207" s="41"/>
      <c r="C207" s="42"/>
      <c r="D207" s="201" t="s">
        <v>255</v>
      </c>
      <c r="E207" s="42"/>
      <c r="F207" s="237" t="s">
        <v>624</v>
      </c>
      <c r="G207" s="42"/>
      <c r="H207" s="42"/>
      <c r="I207" s="203"/>
      <c r="J207" s="42"/>
      <c r="K207" s="42"/>
      <c r="L207" s="46"/>
      <c r="M207" s="204"/>
      <c r="N207" s="205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255</v>
      </c>
      <c r="AU207" s="19" t="s">
        <v>81</v>
      </c>
    </row>
    <row r="208" s="10" customFormat="1">
      <c r="A208" s="10"/>
      <c r="B208" s="206"/>
      <c r="C208" s="207"/>
      <c r="D208" s="201" t="s">
        <v>156</v>
      </c>
      <c r="E208" s="208" t="s">
        <v>19</v>
      </c>
      <c r="F208" s="209" t="s">
        <v>625</v>
      </c>
      <c r="G208" s="207"/>
      <c r="H208" s="210">
        <v>468.255</v>
      </c>
      <c r="I208" s="211"/>
      <c r="J208" s="207"/>
      <c r="K208" s="207"/>
      <c r="L208" s="212"/>
      <c r="M208" s="213"/>
      <c r="N208" s="214"/>
      <c r="O208" s="214"/>
      <c r="P208" s="214"/>
      <c r="Q208" s="214"/>
      <c r="R208" s="214"/>
      <c r="S208" s="214"/>
      <c r="T208" s="21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T208" s="216" t="s">
        <v>156</v>
      </c>
      <c r="AU208" s="216" t="s">
        <v>81</v>
      </c>
      <c r="AV208" s="10" t="s">
        <v>81</v>
      </c>
      <c r="AW208" s="10" t="s">
        <v>32</v>
      </c>
      <c r="AX208" s="10" t="s">
        <v>79</v>
      </c>
      <c r="AY208" s="216" t="s">
        <v>153</v>
      </c>
    </row>
    <row r="209" s="2" customFormat="1" ht="16.5" customHeight="1">
      <c r="A209" s="40"/>
      <c r="B209" s="41"/>
      <c r="C209" s="217" t="s">
        <v>199</v>
      </c>
      <c r="D209" s="217" t="s">
        <v>163</v>
      </c>
      <c r="E209" s="218" t="s">
        <v>626</v>
      </c>
      <c r="F209" s="219" t="s">
        <v>627</v>
      </c>
      <c r="G209" s="220" t="s">
        <v>150</v>
      </c>
      <c r="H209" s="221">
        <v>49.289999999999999</v>
      </c>
      <c r="I209" s="222"/>
      <c r="J209" s="223">
        <f>ROUND(I209*H209,2)</f>
        <v>0</v>
      </c>
      <c r="K209" s="219" t="s">
        <v>462</v>
      </c>
      <c r="L209" s="46"/>
      <c r="M209" s="224" t="s">
        <v>19</v>
      </c>
      <c r="N209" s="225" t="s">
        <v>42</v>
      </c>
      <c r="O209" s="86"/>
      <c r="P209" s="197">
        <f>O209*H209</f>
        <v>0</v>
      </c>
      <c r="Q209" s="197">
        <v>0</v>
      </c>
      <c r="R209" s="197">
        <f>Q209*H209</f>
        <v>0</v>
      </c>
      <c r="S209" s="197">
        <v>0</v>
      </c>
      <c r="T209" s="198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199" t="s">
        <v>154</v>
      </c>
      <c r="AT209" s="199" t="s">
        <v>163</v>
      </c>
      <c r="AU209" s="199" t="s">
        <v>81</v>
      </c>
      <c r="AY209" s="19" t="s">
        <v>153</v>
      </c>
      <c r="BE209" s="200">
        <f>IF(N209="základní",J209,0)</f>
        <v>0</v>
      </c>
      <c r="BF209" s="200">
        <f>IF(N209="snížená",J209,0)</f>
        <v>0</v>
      </c>
      <c r="BG209" s="200">
        <f>IF(N209="zákl. přenesená",J209,0)</f>
        <v>0</v>
      </c>
      <c r="BH209" s="200">
        <f>IF(N209="sníž. přenesená",J209,0)</f>
        <v>0</v>
      </c>
      <c r="BI209" s="200">
        <f>IF(N209="nulová",J209,0)</f>
        <v>0</v>
      </c>
      <c r="BJ209" s="19" t="s">
        <v>79</v>
      </c>
      <c r="BK209" s="200">
        <f>ROUND(I209*H209,2)</f>
        <v>0</v>
      </c>
      <c r="BL209" s="19" t="s">
        <v>154</v>
      </c>
      <c r="BM209" s="199" t="s">
        <v>628</v>
      </c>
    </row>
    <row r="210" s="2" customFormat="1">
      <c r="A210" s="40"/>
      <c r="B210" s="41"/>
      <c r="C210" s="42"/>
      <c r="D210" s="201" t="s">
        <v>155</v>
      </c>
      <c r="E210" s="42"/>
      <c r="F210" s="202" t="s">
        <v>629</v>
      </c>
      <c r="G210" s="42"/>
      <c r="H210" s="42"/>
      <c r="I210" s="203"/>
      <c r="J210" s="42"/>
      <c r="K210" s="42"/>
      <c r="L210" s="46"/>
      <c r="M210" s="204"/>
      <c r="N210" s="205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155</v>
      </c>
      <c r="AU210" s="19" t="s">
        <v>81</v>
      </c>
    </row>
    <row r="211" s="2" customFormat="1">
      <c r="A211" s="40"/>
      <c r="B211" s="41"/>
      <c r="C211" s="42"/>
      <c r="D211" s="278" t="s">
        <v>468</v>
      </c>
      <c r="E211" s="42"/>
      <c r="F211" s="279" t="s">
        <v>630</v>
      </c>
      <c r="G211" s="42"/>
      <c r="H211" s="42"/>
      <c r="I211" s="203"/>
      <c r="J211" s="42"/>
      <c r="K211" s="42"/>
      <c r="L211" s="46"/>
      <c r="M211" s="204"/>
      <c r="N211" s="205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468</v>
      </c>
      <c r="AU211" s="19" t="s">
        <v>81</v>
      </c>
    </row>
    <row r="212" s="12" customFormat="1">
      <c r="A212" s="12"/>
      <c r="B212" s="238"/>
      <c r="C212" s="239"/>
      <c r="D212" s="201" t="s">
        <v>156</v>
      </c>
      <c r="E212" s="240" t="s">
        <v>19</v>
      </c>
      <c r="F212" s="241" t="s">
        <v>631</v>
      </c>
      <c r="G212" s="239"/>
      <c r="H212" s="240" t="s">
        <v>19</v>
      </c>
      <c r="I212" s="242"/>
      <c r="J212" s="239"/>
      <c r="K212" s="239"/>
      <c r="L212" s="243"/>
      <c r="M212" s="244"/>
      <c r="N212" s="245"/>
      <c r="O212" s="245"/>
      <c r="P212" s="245"/>
      <c r="Q212" s="245"/>
      <c r="R212" s="245"/>
      <c r="S212" s="245"/>
      <c r="T212" s="246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T212" s="247" t="s">
        <v>156</v>
      </c>
      <c r="AU212" s="247" t="s">
        <v>81</v>
      </c>
      <c r="AV212" s="12" t="s">
        <v>79</v>
      </c>
      <c r="AW212" s="12" t="s">
        <v>32</v>
      </c>
      <c r="AX212" s="12" t="s">
        <v>71</v>
      </c>
      <c r="AY212" s="247" t="s">
        <v>153</v>
      </c>
    </row>
    <row r="213" s="10" customFormat="1">
      <c r="A213" s="10"/>
      <c r="B213" s="206"/>
      <c r="C213" s="207"/>
      <c r="D213" s="201" t="s">
        <v>156</v>
      </c>
      <c r="E213" s="208" t="s">
        <v>19</v>
      </c>
      <c r="F213" s="209" t="s">
        <v>632</v>
      </c>
      <c r="G213" s="207"/>
      <c r="H213" s="210">
        <v>49.289999999999999</v>
      </c>
      <c r="I213" s="211"/>
      <c r="J213" s="207"/>
      <c r="K213" s="207"/>
      <c r="L213" s="212"/>
      <c r="M213" s="213"/>
      <c r="N213" s="214"/>
      <c r="O213" s="214"/>
      <c r="P213" s="214"/>
      <c r="Q213" s="214"/>
      <c r="R213" s="214"/>
      <c r="S213" s="214"/>
      <c r="T213" s="21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T213" s="216" t="s">
        <v>156</v>
      </c>
      <c r="AU213" s="216" t="s">
        <v>81</v>
      </c>
      <c r="AV213" s="10" t="s">
        <v>81</v>
      </c>
      <c r="AW213" s="10" t="s">
        <v>32</v>
      </c>
      <c r="AX213" s="10" t="s">
        <v>79</v>
      </c>
      <c r="AY213" s="216" t="s">
        <v>153</v>
      </c>
    </row>
    <row r="214" s="15" customFormat="1" ht="22.8" customHeight="1">
      <c r="A214" s="15"/>
      <c r="B214" s="262"/>
      <c r="C214" s="263"/>
      <c r="D214" s="264" t="s">
        <v>70</v>
      </c>
      <c r="E214" s="276" t="s">
        <v>633</v>
      </c>
      <c r="F214" s="276" t="s">
        <v>634</v>
      </c>
      <c r="G214" s="263"/>
      <c r="H214" s="263"/>
      <c r="I214" s="266"/>
      <c r="J214" s="277">
        <f>BK214</f>
        <v>0</v>
      </c>
      <c r="K214" s="263"/>
      <c r="L214" s="268"/>
      <c r="M214" s="269"/>
      <c r="N214" s="270"/>
      <c r="O214" s="270"/>
      <c r="P214" s="271">
        <f>SUM(P215:P218)</f>
        <v>0</v>
      </c>
      <c r="Q214" s="270"/>
      <c r="R214" s="271">
        <f>SUM(R215:R218)</f>
        <v>0</v>
      </c>
      <c r="S214" s="270"/>
      <c r="T214" s="272">
        <f>SUM(T215:T218)</f>
        <v>0</v>
      </c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R214" s="273" t="s">
        <v>79</v>
      </c>
      <c r="AT214" s="274" t="s">
        <v>70</v>
      </c>
      <c r="AU214" s="274" t="s">
        <v>79</v>
      </c>
      <c r="AY214" s="273" t="s">
        <v>153</v>
      </c>
      <c r="BK214" s="275">
        <f>SUM(BK215:BK218)</f>
        <v>0</v>
      </c>
    </row>
    <row r="215" s="2" customFormat="1" ht="16.5" customHeight="1">
      <c r="A215" s="40"/>
      <c r="B215" s="41"/>
      <c r="C215" s="217" t="s">
        <v>7</v>
      </c>
      <c r="D215" s="217" t="s">
        <v>163</v>
      </c>
      <c r="E215" s="218" t="s">
        <v>635</v>
      </c>
      <c r="F215" s="219" t="s">
        <v>636</v>
      </c>
      <c r="G215" s="220" t="s">
        <v>150</v>
      </c>
      <c r="H215" s="221">
        <v>29.713999999999999</v>
      </c>
      <c r="I215" s="222"/>
      <c r="J215" s="223">
        <f>ROUND(I215*H215,2)</f>
        <v>0</v>
      </c>
      <c r="K215" s="219" t="s">
        <v>462</v>
      </c>
      <c r="L215" s="46"/>
      <c r="M215" s="224" t="s">
        <v>19</v>
      </c>
      <c r="N215" s="225" t="s">
        <v>42</v>
      </c>
      <c r="O215" s="86"/>
      <c r="P215" s="197">
        <f>O215*H215</f>
        <v>0</v>
      </c>
      <c r="Q215" s="197">
        <v>0</v>
      </c>
      <c r="R215" s="197">
        <f>Q215*H215</f>
        <v>0</v>
      </c>
      <c r="S215" s="197">
        <v>0</v>
      </c>
      <c r="T215" s="198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199" t="s">
        <v>154</v>
      </c>
      <c r="AT215" s="199" t="s">
        <v>163</v>
      </c>
      <c r="AU215" s="199" t="s">
        <v>81</v>
      </c>
      <c r="AY215" s="19" t="s">
        <v>153</v>
      </c>
      <c r="BE215" s="200">
        <f>IF(N215="základní",J215,0)</f>
        <v>0</v>
      </c>
      <c r="BF215" s="200">
        <f>IF(N215="snížená",J215,0)</f>
        <v>0</v>
      </c>
      <c r="BG215" s="200">
        <f>IF(N215="zákl. přenesená",J215,0)</f>
        <v>0</v>
      </c>
      <c r="BH215" s="200">
        <f>IF(N215="sníž. přenesená",J215,0)</f>
        <v>0</v>
      </c>
      <c r="BI215" s="200">
        <f>IF(N215="nulová",J215,0)</f>
        <v>0</v>
      </c>
      <c r="BJ215" s="19" t="s">
        <v>79</v>
      </c>
      <c r="BK215" s="200">
        <f>ROUND(I215*H215,2)</f>
        <v>0</v>
      </c>
      <c r="BL215" s="19" t="s">
        <v>154</v>
      </c>
      <c r="BM215" s="199" t="s">
        <v>637</v>
      </c>
    </row>
    <row r="216" s="2" customFormat="1">
      <c r="A216" s="40"/>
      <c r="B216" s="41"/>
      <c r="C216" s="42"/>
      <c r="D216" s="201" t="s">
        <v>155</v>
      </c>
      <c r="E216" s="42"/>
      <c r="F216" s="202" t="s">
        <v>636</v>
      </c>
      <c r="G216" s="42"/>
      <c r="H216" s="42"/>
      <c r="I216" s="203"/>
      <c r="J216" s="42"/>
      <c r="K216" s="42"/>
      <c r="L216" s="46"/>
      <c r="M216" s="204"/>
      <c r="N216" s="205"/>
      <c r="O216" s="86"/>
      <c r="P216" s="86"/>
      <c r="Q216" s="86"/>
      <c r="R216" s="86"/>
      <c r="S216" s="86"/>
      <c r="T216" s="87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155</v>
      </c>
      <c r="AU216" s="19" t="s">
        <v>81</v>
      </c>
    </row>
    <row r="217" s="2" customFormat="1">
      <c r="A217" s="40"/>
      <c r="B217" s="41"/>
      <c r="C217" s="42"/>
      <c r="D217" s="278" t="s">
        <v>468</v>
      </c>
      <c r="E217" s="42"/>
      <c r="F217" s="279" t="s">
        <v>638</v>
      </c>
      <c r="G217" s="42"/>
      <c r="H217" s="42"/>
      <c r="I217" s="203"/>
      <c r="J217" s="42"/>
      <c r="K217" s="42"/>
      <c r="L217" s="46"/>
      <c r="M217" s="204"/>
      <c r="N217" s="205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468</v>
      </c>
      <c r="AU217" s="19" t="s">
        <v>81</v>
      </c>
    </row>
    <row r="218" s="2" customFormat="1">
      <c r="A218" s="40"/>
      <c r="B218" s="41"/>
      <c r="C218" s="42"/>
      <c r="D218" s="201" t="s">
        <v>255</v>
      </c>
      <c r="E218" s="42"/>
      <c r="F218" s="237" t="s">
        <v>639</v>
      </c>
      <c r="G218" s="42"/>
      <c r="H218" s="42"/>
      <c r="I218" s="203"/>
      <c r="J218" s="42"/>
      <c r="K218" s="42"/>
      <c r="L218" s="46"/>
      <c r="M218" s="280"/>
      <c r="N218" s="281"/>
      <c r="O218" s="282"/>
      <c r="P218" s="282"/>
      <c r="Q218" s="282"/>
      <c r="R218" s="282"/>
      <c r="S218" s="282"/>
      <c r="T218" s="283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255</v>
      </c>
      <c r="AU218" s="19" t="s">
        <v>81</v>
      </c>
    </row>
    <row r="219" s="2" customFormat="1" ht="6.96" customHeight="1">
      <c r="A219" s="40"/>
      <c r="B219" s="61"/>
      <c r="C219" s="62"/>
      <c r="D219" s="62"/>
      <c r="E219" s="62"/>
      <c r="F219" s="62"/>
      <c r="G219" s="62"/>
      <c r="H219" s="62"/>
      <c r="I219" s="62"/>
      <c r="J219" s="62"/>
      <c r="K219" s="62"/>
      <c r="L219" s="46"/>
      <c r="M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</row>
  </sheetData>
  <sheetProtection sheet="1" autoFilter="0" formatColumns="0" formatRows="0" objects="1" scenarios="1" spinCount="100000" saltValue="Q3RJn9i6qNQ3x4i5SPvv/xLyOq800yl5IO9CFi6VHTuVvAgKk+mO/U7x+g4cNtp09SlqbWDsXF9iYMtlLY57LA==" hashValue="lf1B7QH7riQl+TLAFzf8x1bvxtvXsTbDxmkiBuuQ/Csl4ik9VBHYtoifZzKwOW4zfTUX7h8LfubslH/Im3BJCw==" algorithmName="SHA-512" password="CC35"/>
  <autoFilter ref="C90:K218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6" r:id="rId1" display="https://podminky.urs.cz/item/CS_URS_2026_01/162432511"/>
    <hyperlink ref="F104" r:id="rId2" display="https://podminky.urs.cz/item/CS_URS_2026_01/360366111"/>
    <hyperlink ref="F112" r:id="rId3" display="https://podminky.urs.cz/item/CS_URS_2026_01/938111111"/>
    <hyperlink ref="F117" r:id="rId4" display="https://podminky.urs.cz/item/CS_URS_2026_01/941111111"/>
    <hyperlink ref="F122" r:id="rId5" display="https://podminky.urs.cz/item/CS_URS_2026_01/941111211"/>
    <hyperlink ref="F127" r:id="rId6" display="https://podminky.urs.cz/item/CS_URS_2026_01/941111811"/>
    <hyperlink ref="F132" r:id="rId7" display="https://podminky.urs.cz/item/CS_URS_2026_01/985121101"/>
    <hyperlink ref="F139" r:id="rId8" display="https://podminky.urs.cz/item/CS_URS_2026_01/985142212"/>
    <hyperlink ref="F145" r:id="rId9" display="https://podminky.urs.cz/item/CS_URS_2026_01/985223210"/>
    <hyperlink ref="F154" r:id="rId10" display="https://podminky.urs.cz/item/CS_URS_2026_01/985232112"/>
    <hyperlink ref="F159" r:id="rId11" display="https://podminky.urs.cz/item/CS_URS_2026_01/985233121"/>
    <hyperlink ref="F164" r:id="rId12" display="https://podminky.urs.cz/item/CS_URS_2026_01/985520111"/>
    <hyperlink ref="F171" r:id="rId13" display="https://podminky.urs.cz/item/CS_URS_2026_01/985520119"/>
    <hyperlink ref="F180" r:id="rId14" display="https://podminky.urs.cz/item/CS_URS_2026_01/997013841"/>
    <hyperlink ref="F185" r:id="rId15" display="https://podminky.urs.cz/item/CS_URS_2026_01/997013861"/>
    <hyperlink ref="F193" r:id="rId16" display="https://podminky.urs.cz/item/CS_URS_2026_01/997013873"/>
    <hyperlink ref="F201" r:id="rId17" display="https://podminky.urs.cz/item/CS_URS_2026_01/997211511"/>
    <hyperlink ref="F206" r:id="rId18" display="https://podminky.urs.cz/item/CS_URS_2026_01/997211519"/>
    <hyperlink ref="F211" r:id="rId19" display="https://podminky.urs.cz/item/CS_URS_2026_01/997211611"/>
    <hyperlink ref="F217" r:id="rId20" display="https://podminky.urs.cz/item/CS_URS_2026_01/99824102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99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č.2</v>
      </c>
      <c r="F7" s="144"/>
      <c r="G7" s="144"/>
      <c r="H7" s="144"/>
      <c r="L7" s="22"/>
    </row>
    <row r="8" s="1" customFormat="1" ht="12" customHeight="1">
      <c r="B8" s="22"/>
      <c r="D8" s="144" t="s">
        <v>128</v>
      </c>
      <c r="L8" s="22"/>
    </row>
    <row r="9" s="2" customFormat="1" ht="16.5" customHeight="1">
      <c r="A9" s="40"/>
      <c r="B9" s="46"/>
      <c r="C9" s="40"/>
      <c r="D9" s="40"/>
      <c r="E9" s="145" t="s">
        <v>484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485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640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zakázky'!AN8</f>
        <v>26. 2. 2026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zakázky'!AN10="","",'Rekapitulace zakázky'!AN10)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zakázky'!E11="","",'Rekapitulace zakázky'!E11)</f>
        <v>OŘ Ústí nad Labem</v>
      </c>
      <c r="F17" s="40"/>
      <c r="G17" s="40"/>
      <c r="H17" s="40"/>
      <c r="I17" s="144" t="s">
        <v>28</v>
      </c>
      <c r="J17" s="135" t="str">
        <f>IF('Rekapitulace zakázky'!AN11="","",'Rekapitulace zakázky'!AN11)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zakázky'!AN13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4" t="s">
        <v>28</v>
      </c>
      <c r="J20" s="35" t="str">
        <f>'Rekapitulace zakázky'!AN14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zakázky'!AN16="","",'Rekapitulace zakázky'!AN16)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zakázky'!E17="","",'Rekapitulace zakázky'!E17)</f>
        <v xml:space="preserve"> </v>
      </c>
      <c r="F23" s="40"/>
      <c r="G23" s="40"/>
      <c r="H23" s="40"/>
      <c r="I23" s="144" t="s">
        <v>28</v>
      </c>
      <c r="J23" s="135" t="str">
        <f>IF('Rekapitulace zakázky'!AN17="","",'Rekapitulace zakázky'!AN17)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tr">
        <f>IF('Rekapitulace zakázky'!AN19="","",'Rekapitulace zakázky'!AN19)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zakázky'!E20="","",'Rekapitulace zakázky'!E20)</f>
        <v>Šrédl</v>
      </c>
      <c r="F26" s="40"/>
      <c r="G26" s="40"/>
      <c r="H26" s="40"/>
      <c r="I26" s="144" t="s">
        <v>28</v>
      </c>
      <c r="J26" s="135" t="str">
        <f>IF('Rekapitulace zakázky'!AN20="","",'Rekapitulace zakázky'!AN20)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ROUND(J90,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ROUND((SUM(BE90:BE111)),  2)</f>
        <v>0</v>
      </c>
      <c r="G35" s="40"/>
      <c r="H35" s="40"/>
      <c r="I35" s="159">
        <v>0.20999999999999999</v>
      </c>
      <c r="J35" s="158">
        <f>ROUND(((SUM(BE90:BE111))*I35),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ROUND((SUM(BF90:BF111)),  2)</f>
        <v>0</v>
      </c>
      <c r="G36" s="40"/>
      <c r="H36" s="40"/>
      <c r="I36" s="159">
        <v>0.12</v>
      </c>
      <c r="J36" s="158">
        <f>ROUND(((SUM(BF90:BF111))*I36),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ROUND((SUM(BG90:BG111)),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ROUND((SUM(BH90:BH111)),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ROUND((SUM(BI90:BI111)),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130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Cyklická obnova trati v úseku Roudnice n. L. – Hrobce-vč. ukolejnění-OPRAVA č.2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484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485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02 - VRN-opěrná zeď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26. 2. 2026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OŘ Ústí nad Labem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Šrédl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131</v>
      </c>
      <c r="D61" s="173"/>
      <c r="E61" s="173"/>
      <c r="F61" s="173"/>
      <c r="G61" s="173"/>
      <c r="H61" s="173"/>
      <c r="I61" s="173"/>
      <c r="J61" s="174" t="s">
        <v>132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J90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133</v>
      </c>
    </row>
    <row r="64" s="13" customFormat="1" ht="24.96" customHeight="1">
      <c r="A64" s="13"/>
      <c r="B64" s="251"/>
      <c r="C64" s="252"/>
      <c r="D64" s="253" t="s">
        <v>641</v>
      </c>
      <c r="E64" s="254"/>
      <c r="F64" s="254"/>
      <c r="G64" s="254"/>
      <c r="H64" s="254"/>
      <c r="I64" s="254"/>
      <c r="J64" s="255">
        <f>J91</f>
        <v>0</v>
      </c>
      <c r="K64" s="252"/>
      <c r="L64" s="256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="14" customFormat="1" ht="19.92" customHeight="1">
      <c r="A65" s="14"/>
      <c r="B65" s="257"/>
      <c r="C65" s="127"/>
      <c r="D65" s="258" t="s">
        <v>642</v>
      </c>
      <c r="E65" s="259"/>
      <c r="F65" s="259"/>
      <c r="G65" s="259"/>
      <c r="H65" s="259"/>
      <c r="I65" s="259"/>
      <c r="J65" s="260">
        <f>J92</f>
        <v>0</v>
      </c>
      <c r="K65" s="127"/>
      <c r="L65" s="261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="14" customFormat="1" ht="19.92" customHeight="1">
      <c r="A66" s="14"/>
      <c r="B66" s="257"/>
      <c r="C66" s="127"/>
      <c r="D66" s="258" t="s">
        <v>643</v>
      </c>
      <c r="E66" s="259"/>
      <c r="F66" s="259"/>
      <c r="G66" s="259"/>
      <c r="H66" s="259"/>
      <c r="I66" s="259"/>
      <c r="J66" s="260">
        <f>J97</f>
        <v>0</v>
      </c>
      <c r="K66" s="127"/>
      <c r="L66" s="261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 s="14" customFormat="1" ht="19.92" customHeight="1">
      <c r="A67" s="14"/>
      <c r="B67" s="257"/>
      <c r="C67" s="127"/>
      <c r="D67" s="258" t="s">
        <v>644</v>
      </c>
      <c r="E67" s="259"/>
      <c r="F67" s="259"/>
      <c r="G67" s="259"/>
      <c r="H67" s="259"/>
      <c r="I67" s="259"/>
      <c r="J67" s="260">
        <f>J102</f>
        <v>0</v>
      </c>
      <c r="K67" s="127"/>
      <c r="L67" s="261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 s="14" customFormat="1" ht="19.92" customHeight="1">
      <c r="A68" s="14"/>
      <c r="B68" s="257"/>
      <c r="C68" s="127"/>
      <c r="D68" s="258" t="s">
        <v>645</v>
      </c>
      <c r="E68" s="259"/>
      <c r="F68" s="259"/>
      <c r="G68" s="259"/>
      <c r="H68" s="259"/>
      <c r="I68" s="259"/>
      <c r="J68" s="260">
        <f>J107</f>
        <v>0</v>
      </c>
      <c r="K68" s="127"/>
      <c r="L68" s="261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134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171" t="str">
        <f>E7</f>
        <v>Cyklická obnova trati v úseku Roudnice n. L. – Hrobce-vč. ukolejnění-OPRAVA č.2</v>
      </c>
      <c r="F78" s="34"/>
      <c r="G78" s="34"/>
      <c r="H78" s="34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" customFormat="1" ht="12" customHeight="1">
      <c r="B79" s="23"/>
      <c r="C79" s="34" t="s">
        <v>128</v>
      </c>
      <c r="D79" s="24"/>
      <c r="E79" s="24"/>
      <c r="F79" s="24"/>
      <c r="G79" s="24"/>
      <c r="H79" s="24"/>
      <c r="I79" s="24"/>
      <c r="J79" s="24"/>
      <c r="K79" s="24"/>
      <c r="L79" s="22"/>
    </row>
    <row r="80" s="2" customFormat="1" ht="16.5" customHeight="1">
      <c r="A80" s="40"/>
      <c r="B80" s="41"/>
      <c r="C80" s="42"/>
      <c r="D80" s="42"/>
      <c r="E80" s="171" t="s">
        <v>484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485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E11</f>
        <v>02 - VRN-opěrná zeď</v>
      </c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21</v>
      </c>
      <c r="D84" s="42"/>
      <c r="E84" s="42"/>
      <c r="F84" s="29" t="str">
        <f>F14</f>
        <v xml:space="preserve"> </v>
      </c>
      <c r="G84" s="42"/>
      <c r="H84" s="42"/>
      <c r="I84" s="34" t="s">
        <v>23</v>
      </c>
      <c r="J84" s="74" t="str">
        <f>IF(J14="","",J14)</f>
        <v>26. 2. 2026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25</v>
      </c>
      <c r="D86" s="42"/>
      <c r="E86" s="42"/>
      <c r="F86" s="29" t="str">
        <f>E17</f>
        <v>OŘ Ústí nad Labem</v>
      </c>
      <c r="G86" s="42"/>
      <c r="H86" s="42"/>
      <c r="I86" s="34" t="s">
        <v>31</v>
      </c>
      <c r="J86" s="38" t="str">
        <f>E23</f>
        <v xml:space="preserve"> 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29</v>
      </c>
      <c r="D87" s="42"/>
      <c r="E87" s="42"/>
      <c r="F87" s="29" t="str">
        <f>IF(E20="","",E20)</f>
        <v>Vyplň údaj</v>
      </c>
      <c r="G87" s="42"/>
      <c r="H87" s="42"/>
      <c r="I87" s="34" t="s">
        <v>33</v>
      </c>
      <c r="J87" s="38" t="str">
        <f>E26</f>
        <v>Šrédl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9" customFormat="1" ht="29.28" customHeight="1">
      <c r="A89" s="176"/>
      <c r="B89" s="177"/>
      <c r="C89" s="178" t="s">
        <v>135</v>
      </c>
      <c r="D89" s="179" t="s">
        <v>56</v>
      </c>
      <c r="E89" s="179" t="s">
        <v>52</v>
      </c>
      <c r="F89" s="179" t="s">
        <v>53</v>
      </c>
      <c r="G89" s="179" t="s">
        <v>136</v>
      </c>
      <c r="H89" s="179" t="s">
        <v>137</v>
      </c>
      <c r="I89" s="179" t="s">
        <v>138</v>
      </c>
      <c r="J89" s="179" t="s">
        <v>132</v>
      </c>
      <c r="K89" s="180" t="s">
        <v>139</v>
      </c>
      <c r="L89" s="181"/>
      <c r="M89" s="94" t="s">
        <v>19</v>
      </c>
      <c r="N89" s="95" t="s">
        <v>41</v>
      </c>
      <c r="O89" s="95" t="s">
        <v>140</v>
      </c>
      <c r="P89" s="95" t="s">
        <v>141</v>
      </c>
      <c r="Q89" s="95" t="s">
        <v>142</v>
      </c>
      <c r="R89" s="95" t="s">
        <v>143</v>
      </c>
      <c r="S89" s="95" t="s">
        <v>144</v>
      </c>
      <c r="T89" s="96" t="s">
        <v>145</v>
      </c>
      <c r="U89" s="176"/>
      <c r="V89" s="176"/>
      <c r="W89" s="176"/>
      <c r="X89" s="176"/>
      <c r="Y89" s="176"/>
      <c r="Z89" s="176"/>
      <c r="AA89" s="176"/>
      <c r="AB89" s="176"/>
      <c r="AC89" s="176"/>
      <c r="AD89" s="176"/>
      <c r="AE89" s="176"/>
    </row>
    <row r="90" s="2" customFormat="1" ht="22.8" customHeight="1">
      <c r="A90" s="40"/>
      <c r="B90" s="41"/>
      <c r="C90" s="101" t="s">
        <v>146</v>
      </c>
      <c r="D90" s="42"/>
      <c r="E90" s="42"/>
      <c r="F90" s="42"/>
      <c r="G90" s="42"/>
      <c r="H90" s="42"/>
      <c r="I90" s="42"/>
      <c r="J90" s="182">
        <f>BK90</f>
        <v>0</v>
      </c>
      <c r="K90" s="42"/>
      <c r="L90" s="46"/>
      <c r="M90" s="97"/>
      <c r="N90" s="183"/>
      <c r="O90" s="98"/>
      <c r="P90" s="184">
        <f>P91</f>
        <v>0</v>
      </c>
      <c r="Q90" s="98"/>
      <c r="R90" s="184">
        <f>R91</f>
        <v>0</v>
      </c>
      <c r="S90" s="98"/>
      <c r="T90" s="185">
        <f>T91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70</v>
      </c>
      <c r="AU90" s="19" t="s">
        <v>133</v>
      </c>
      <c r="BK90" s="186">
        <f>BK91</f>
        <v>0</v>
      </c>
    </row>
    <row r="91" s="15" customFormat="1" ht="25.92" customHeight="1">
      <c r="A91" s="15"/>
      <c r="B91" s="262"/>
      <c r="C91" s="263"/>
      <c r="D91" s="264" t="s">
        <v>70</v>
      </c>
      <c r="E91" s="265" t="s">
        <v>125</v>
      </c>
      <c r="F91" s="265" t="s">
        <v>646</v>
      </c>
      <c r="G91" s="263"/>
      <c r="H91" s="263"/>
      <c r="I91" s="266"/>
      <c r="J91" s="267">
        <f>BK91</f>
        <v>0</v>
      </c>
      <c r="K91" s="263"/>
      <c r="L91" s="268"/>
      <c r="M91" s="269"/>
      <c r="N91" s="270"/>
      <c r="O91" s="270"/>
      <c r="P91" s="271">
        <f>P92+P97+P102+P107</f>
        <v>0</v>
      </c>
      <c r="Q91" s="270"/>
      <c r="R91" s="271">
        <f>R92+R97+R102+R107</f>
        <v>0</v>
      </c>
      <c r="S91" s="270"/>
      <c r="T91" s="272">
        <f>T92+T97+T102+T107</f>
        <v>0</v>
      </c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R91" s="273" t="s">
        <v>172</v>
      </c>
      <c r="AT91" s="274" t="s">
        <v>70</v>
      </c>
      <c r="AU91" s="274" t="s">
        <v>71</v>
      </c>
      <c r="AY91" s="273" t="s">
        <v>153</v>
      </c>
      <c r="BK91" s="275">
        <f>BK92+BK97+BK102+BK107</f>
        <v>0</v>
      </c>
    </row>
    <row r="92" s="15" customFormat="1" ht="22.8" customHeight="1">
      <c r="A92" s="15"/>
      <c r="B92" s="262"/>
      <c r="C92" s="263"/>
      <c r="D92" s="264" t="s">
        <v>70</v>
      </c>
      <c r="E92" s="276" t="s">
        <v>647</v>
      </c>
      <c r="F92" s="276" t="s">
        <v>648</v>
      </c>
      <c r="G92" s="263"/>
      <c r="H92" s="263"/>
      <c r="I92" s="266"/>
      <c r="J92" s="277">
        <f>BK92</f>
        <v>0</v>
      </c>
      <c r="K92" s="263"/>
      <c r="L92" s="268"/>
      <c r="M92" s="269"/>
      <c r="N92" s="270"/>
      <c r="O92" s="270"/>
      <c r="P92" s="271">
        <f>SUM(P93:P96)</f>
        <v>0</v>
      </c>
      <c r="Q92" s="270"/>
      <c r="R92" s="271">
        <f>SUM(R93:R96)</f>
        <v>0</v>
      </c>
      <c r="S92" s="270"/>
      <c r="T92" s="272">
        <f>SUM(T93:T96)</f>
        <v>0</v>
      </c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R92" s="273" t="s">
        <v>172</v>
      </c>
      <c r="AT92" s="274" t="s">
        <v>70</v>
      </c>
      <c r="AU92" s="274" t="s">
        <v>79</v>
      </c>
      <c r="AY92" s="273" t="s">
        <v>153</v>
      </c>
      <c r="BK92" s="275">
        <f>SUM(BK93:BK96)</f>
        <v>0</v>
      </c>
    </row>
    <row r="93" s="2" customFormat="1" ht="16.5" customHeight="1">
      <c r="A93" s="40"/>
      <c r="B93" s="41"/>
      <c r="C93" s="217" t="s">
        <v>79</v>
      </c>
      <c r="D93" s="217" t="s">
        <v>163</v>
      </c>
      <c r="E93" s="218" t="s">
        <v>649</v>
      </c>
      <c r="F93" s="219" t="s">
        <v>650</v>
      </c>
      <c r="G93" s="220" t="s">
        <v>651</v>
      </c>
      <c r="H93" s="221">
        <v>1</v>
      </c>
      <c r="I93" s="222"/>
      <c r="J93" s="223">
        <f>ROUND(I93*H93,2)</f>
        <v>0</v>
      </c>
      <c r="K93" s="219" t="s">
        <v>462</v>
      </c>
      <c r="L93" s="46"/>
      <c r="M93" s="224" t="s">
        <v>19</v>
      </c>
      <c r="N93" s="225" t="s">
        <v>42</v>
      </c>
      <c r="O93" s="86"/>
      <c r="P93" s="197">
        <f>O93*H93</f>
        <v>0</v>
      </c>
      <c r="Q93" s="197">
        <v>0</v>
      </c>
      <c r="R93" s="197">
        <f>Q93*H93</f>
        <v>0</v>
      </c>
      <c r="S93" s="197">
        <v>0</v>
      </c>
      <c r="T93" s="19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199" t="s">
        <v>652</v>
      </c>
      <c r="AT93" s="199" t="s">
        <v>163</v>
      </c>
      <c r="AU93" s="199" t="s">
        <v>81</v>
      </c>
      <c r="AY93" s="19" t="s">
        <v>153</v>
      </c>
      <c r="BE93" s="200">
        <f>IF(N93="základní",J93,0)</f>
        <v>0</v>
      </c>
      <c r="BF93" s="200">
        <f>IF(N93="snížená",J93,0)</f>
        <v>0</v>
      </c>
      <c r="BG93" s="200">
        <f>IF(N93="zákl. přenesená",J93,0)</f>
        <v>0</v>
      </c>
      <c r="BH93" s="200">
        <f>IF(N93="sníž. přenesená",J93,0)</f>
        <v>0</v>
      </c>
      <c r="BI93" s="200">
        <f>IF(N93="nulová",J93,0)</f>
        <v>0</v>
      </c>
      <c r="BJ93" s="19" t="s">
        <v>79</v>
      </c>
      <c r="BK93" s="200">
        <f>ROUND(I93*H93,2)</f>
        <v>0</v>
      </c>
      <c r="BL93" s="19" t="s">
        <v>652</v>
      </c>
      <c r="BM93" s="199" t="s">
        <v>653</v>
      </c>
    </row>
    <row r="94" s="2" customFormat="1">
      <c r="A94" s="40"/>
      <c r="B94" s="41"/>
      <c r="C94" s="42"/>
      <c r="D94" s="201" t="s">
        <v>155</v>
      </c>
      <c r="E94" s="42"/>
      <c r="F94" s="202" t="s">
        <v>650</v>
      </c>
      <c r="G94" s="42"/>
      <c r="H94" s="42"/>
      <c r="I94" s="203"/>
      <c r="J94" s="42"/>
      <c r="K94" s="42"/>
      <c r="L94" s="46"/>
      <c r="M94" s="204"/>
      <c r="N94" s="205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155</v>
      </c>
      <c r="AU94" s="19" t="s">
        <v>81</v>
      </c>
    </row>
    <row r="95" s="2" customFormat="1">
      <c r="A95" s="40"/>
      <c r="B95" s="41"/>
      <c r="C95" s="42"/>
      <c r="D95" s="278" t="s">
        <v>468</v>
      </c>
      <c r="E95" s="42"/>
      <c r="F95" s="279" t="s">
        <v>654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468</v>
      </c>
      <c r="AU95" s="19" t="s">
        <v>81</v>
      </c>
    </row>
    <row r="96" s="2" customFormat="1">
      <c r="A96" s="40"/>
      <c r="B96" s="41"/>
      <c r="C96" s="42"/>
      <c r="D96" s="201" t="s">
        <v>255</v>
      </c>
      <c r="E96" s="42"/>
      <c r="F96" s="237" t="s">
        <v>655</v>
      </c>
      <c r="G96" s="42"/>
      <c r="H96" s="42"/>
      <c r="I96" s="203"/>
      <c r="J96" s="42"/>
      <c r="K96" s="42"/>
      <c r="L96" s="46"/>
      <c r="M96" s="204"/>
      <c r="N96" s="205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255</v>
      </c>
      <c r="AU96" s="19" t="s">
        <v>81</v>
      </c>
    </row>
    <row r="97" s="15" customFormat="1" ht="22.8" customHeight="1">
      <c r="A97" s="15"/>
      <c r="B97" s="262"/>
      <c r="C97" s="263"/>
      <c r="D97" s="264" t="s">
        <v>70</v>
      </c>
      <c r="E97" s="276" t="s">
        <v>656</v>
      </c>
      <c r="F97" s="276" t="s">
        <v>657</v>
      </c>
      <c r="G97" s="263"/>
      <c r="H97" s="263"/>
      <c r="I97" s="266"/>
      <c r="J97" s="277">
        <f>BK97</f>
        <v>0</v>
      </c>
      <c r="K97" s="263"/>
      <c r="L97" s="268"/>
      <c r="M97" s="269"/>
      <c r="N97" s="270"/>
      <c r="O97" s="270"/>
      <c r="P97" s="271">
        <f>SUM(P98:P101)</f>
        <v>0</v>
      </c>
      <c r="Q97" s="270"/>
      <c r="R97" s="271">
        <f>SUM(R98:R101)</f>
        <v>0</v>
      </c>
      <c r="S97" s="270"/>
      <c r="T97" s="272">
        <f>SUM(T98:T101)</f>
        <v>0</v>
      </c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R97" s="273" t="s">
        <v>172</v>
      </c>
      <c r="AT97" s="274" t="s">
        <v>70</v>
      </c>
      <c r="AU97" s="274" t="s">
        <v>79</v>
      </c>
      <c r="AY97" s="273" t="s">
        <v>153</v>
      </c>
      <c r="BK97" s="275">
        <f>SUM(BK98:BK101)</f>
        <v>0</v>
      </c>
    </row>
    <row r="98" s="2" customFormat="1" ht="16.5" customHeight="1">
      <c r="A98" s="40"/>
      <c r="B98" s="41"/>
      <c r="C98" s="217" t="s">
        <v>81</v>
      </c>
      <c r="D98" s="217" t="s">
        <v>163</v>
      </c>
      <c r="E98" s="218" t="s">
        <v>658</v>
      </c>
      <c r="F98" s="219" t="s">
        <v>657</v>
      </c>
      <c r="G98" s="220" t="s">
        <v>651</v>
      </c>
      <c r="H98" s="221">
        <v>1</v>
      </c>
      <c r="I98" s="222"/>
      <c r="J98" s="223">
        <f>ROUND(I98*H98,2)</f>
        <v>0</v>
      </c>
      <c r="K98" s="219" t="s">
        <v>462</v>
      </c>
      <c r="L98" s="46"/>
      <c r="M98" s="224" t="s">
        <v>19</v>
      </c>
      <c r="N98" s="225" t="s">
        <v>42</v>
      </c>
      <c r="O98" s="86"/>
      <c r="P98" s="197">
        <f>O98*H98</f>
        <v>0</v>
      </c>
      <c r="Q98" s="197">
        <v>0</v>
      </c>
      <c r="R98" s="197">
        <f>Q98*H98</f>
        <v>0</v>
      </c>
      <c r="S98" s="197">
        <v>0</v>
      </c>
      <c r="T98" s="198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199" t="s">
        <v>652</v>
      </c>
      <c r="AT98" s="199" t="s">
        <v>163</v>
      </c>
      <c r="AU98" s="199" t="s">
        <v>81</v>
      </c>
      <c r="AY98" s="19" t="s">
        <v>153</v>
      </c>
      <c r="BE98" s="200">
        <f>IF(N98="základní",J98,0)</f>
        <v>0</v>
      </c>
      <c r="BF98" s="200">
        <f>IF(N98="snížená",J98,0)</f>
        <v>0</v>
      </c>
      <c r="BG98" s="200">
        <f>IF(N98="zákl. přenesená",J98,0)</f>
        <v>0</v>
      </c>
      <c r="BH98" s="200">
        <f>IF(N98="sníž. přenesená",J98,0)</f>
        <v>0</v>
      </c>
      <c r="BI98" s="200">
        <f>IF(N98="nulová",J98,0)</f>
        <v>0</v>
      </c>
      <c r="BJ98" s="19" t="s">
        <v>79</v>
      </c>
      <c r="BK98" s="200">
        <f>ROUND(I98*H98,2)</f>
        <v>0</v>
      </c>
      <c r="BL98" s="19" t="s">
        <v>652</v>
      </c>
      <c r="BM98" s="199" t="s">
        <v>659</v>
      </c>
    </row>
    <row r="99" s="2" customFormat="1">
      <c r="A99" s="40"/>
      <c r="B99" s="41"/>
      <c r="C99" s="42"/>
      <c r="D99" s="201" t="s">
        <v>155</v>
      </c>
      <c r="E99" s="42"/>
      <c r="F99" s="202" t="s">
        <v>657</v>
      </c>
      <c r="G99" s="42"/>
      <c r="H99" s="42"/>
      <c r="I99" s="203"/>
      <c r="J99" s="42"/>
      <c r="K99" s="42"/>
      <c r="L99" s="46"/>
      <c r="M99" s="204"/>
      <c r="N99" s="205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155</v>
      </c>
      <c r="AU99" s="19" t="s">
        <v>81</v>
      </c>
    </row>
    <row r="100" s="2" customFormat="1">
      <c r="A100" s="40"/>
      <c r="B100" s="41"/>
      <c r="C100" s="42"/>
      <c r="D100" s="278" t="s">
        <v>468</v>
      </c>
      <c r="E100" s="42"/>
      <c r="F100" s="279" t="s">
        <v>660</v>
      </c>
      <c r="G100" s="42"/>
      <c r="H100" s="42"/>
      <c r="I100" s="203"/>
      <c r="J100" s="42"/>
      <c r="K100" s="42"/>
      <c r="L100" s="46"/>
      <c r="M100" s="204"/>
      <c r="N100" s="20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468</v>
      </c>
      <c r="AU100" s="19" t="s">
        <v>81</v>
      </c>
    </row>
    <row r="101" s="2" customFormat="1">
      <c r="A101" s="40"/>
      <c r="B101" s="41"/>
      <c r="C101" s="42"/>
      <c r="D101" s="201" t="s">
        <v>255</v>
      </c>
      <c r="E101" s="42"/>
      <c r="F101" s="237" t="s">
        <v>661</v>
      </c>
      <c r="G101" s="42"/>
      <c r="H101" s="42"/>
      <c r="I101" s="203"/>
      <c r="J101" s="42"/>
      <c r="K101" s="42"/>
      <c r="L101" s="46"/>
      <c r="M101" s="204"/>
      <c r="N101" s="205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255</v>
      </c>
      <c r="AU101" s="19" t="s">
        <v>81</v>
      </c>
    </row>
    <row r="102" s="15" customFormat="1" ht="22.8" customHeight="1">
      <c r="A102" s="15"/>
      <c r="B102" s="262"/>
      <c r="C102" s="263"/>
      <c r="D102" s="264" t="s">
        <v>70</v>
      </c>
      <c r="E102" s="276" t="s">
        <v>662</v>
      </c>
      <c r="F102" s="276" t="s">
        <v>663</v>
      </c>
      <c r="G102" s="263"/>
      <c r="H102" s="263"/>
      <c r="I102" s="266"/>
      <c r="J102" s="277">
        <f>BK102</f>
        <v>0</v>
      </c>
      <c r="K102" s="263"/>
      <c r="L102" s="268"/>
      <c r="M102" s="269"/>
      <c r="N102" s="270"/>
      <c r="O102" s="270"/>
      <c r="P102" s="271">
        <f>SUM(P103:P106)</f>
        <v>0</v>
      </c>
      <c r="Q102" s="270"/>
      <c r="R102" s="271">
        <f>SUM(R103:R106)</f>
        <v>0</v>
      </c>
      <c r="S102" s="270"/>
      <c r="T102" s="272">
        <f>SUM(T103:T106)</f>
        <v>0</v>
      </c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R102" s="273" t="s">
        <v>172</v>
      </c>
      <c r="AT102" s="274" t="s">
        <v>70</v>
      </c>
      <c r="AU102" s="274" t="s">
        <v>79</v>
      </c>
      <c r="AY102" s="273" t="s">
        <v>153</v>
      </c>
      <c r="BK102" s="275">
        <f>SUM(BK103:BK106)</f>
        <v>0</v>
      </c>
    </row>
    <row r="103" s="2" customFormat="1" ht="16.5" customHeight="1">
      <c r="A103" s="40"/>
      <c r="B103" s="41"/>
      <c r="C103" s="217" t="s">
        <v>162</v>
      </c>
      <c r="D103" s="217" t="s">
        <v>163</v>
      </c>
      <c r="E103" s="218" t="s">
        <v>664</v>
      </c>
      <c r="F103" s="219" t="s">
        <v>665</v>
      </c>
      <c r="G103" s="220" t="s">
        <v>651</v>
      </c>
      <c r="H103" s="221">
        <v>1</v>
      </c>
      <c r="I103" s="222"/>
      <c r="J103" s="223">
        <f>ROUND(I103*H103,2)</f>
        <v>0</v>
      </c>
      <c r="K103" s="219" t="s">
        <v>462</v>
      </c>
      <c r="L103" s="46"/>
      <c r="M103" s="224" t="s">
        <v>19</v>
      </c>
      <c r="N103" s="225" t="s">
        <v>42</v>
      </c>
      <c r="O103" s="86"/>
      <c r="P103" s="197">
        <f>O103*H103</f>
        <v>0</v>
      </c>
      <c r="Q103" s="197">
        <v>0</v>
      </c>
      <c r="R103" s="197">
        <f>Q103*H103</f>
        <v>0</v>
      </c>
      <c r="S103" s="197">
        <v>0</v>
      </c>
      <c r="T103" s="198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199" t="s">
        <v>652</v>
      </c>
      <c r="AT103" s="199" t="s">
        <v>163</v>
      </c>
      <c r="AU103" s="199" t="s">
        <v>81</v>
      </c>
      <c r="AY103" s="19" t="s">
        <v>153</v>
      </c>
      <c r="BE103" s="200">
        <f>IF(N103="základní",J103,0)</f>
        <v>0</v>
      </c>
      <c r="BF103" s="200">
        <f>IF(N103="snížená",J103,0)</f>
        <v>0</v>
      </c>
      <c r="BG103" s="200">
        <f>IF(N103="zákl. přenesená",J103,0)</f>
        <v>0</v>
      </c>
      <c r="BH103" s="200">
        <f>IF(N103="sníž. přenesená",J103,0)</f>
        <v>0</v>
      </c>
      <c r="BI103" s="200">
        <f>IF(N103="nulová",J103,0)</f>
        <v>0</v>
      </c>
      <c r="BJ103" s="19" t="s">
        <v>79</v>
      </c>
      <c r="BK103" s="200">
        <f>ROUND(I103*H103,2)</f>
        <v>0</v>
      </c>
      <c r="BL103" s="19" t="s">
        <v>652</v>
      </c>
      <c r="BM103" s="199" t="s">
        <v>666</v>
      </c>
    </row>
    <row r="104" s="2" customFormat="1">
      <c r="A104" s="40"/>
      <c r="B104" s="41"/>
      <c r="C104" s="42"/>
      <c r="D104" s="201" t="s">
        <v>155</v>
      </c>
      <c r="E104" s="42"/>
      <c r="F104" s="202" t="s">
        <v>665</v>
      </c>
      <c r="G104" s="42"/>
      <c r="H104" s="42"/>
      <c r="I104" s="203"/>
      <c r="J104" s="42"/>
      <c r="K104" s="42"/>
      <c r="L104" s="46"/>
      <c r="M104" s="204"/>
      <c r="N104" s="205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155</v>
      </c>
      <c r="AU104" s="19" t="s">
        <v>81</v>
      </c>
    </row>
    <row r="105" s="2" customFormat="1">
      <c r="A105" s="40"/>
      <c r="B105" s="41"/>
      <c r="C105" s="42"/>
      <c r="D105" s="278" t="s">
        <v>468</v>
      </c>
      <c r="E105" s="42"/>
      <c r="F105" s="279" t="s">
        <v>667</v>
      </c>
      <c r="G105" s="42"/>
      <c r="H105" s="42"/>
      <c r="I105" s="203"/>
      <c r="J105" s="42"/>
      <c r="K105" s="42"/>
      <c r="L105" s="46"/>
      <c r="M105" s="204"/>
      <c r="N105" s="205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468</v>
      </c>
      <c r="AU105" s="19" t="s">
        <v>81</v>
      </c>
    </row>
    <row r="106" s="2" customFormat="1">
      <c r="A106" s="40"/>
      <c r="B106" s="41"/>
      <c r="C106" s="42"/>
      <c r="D106" s="201" t="s">
        <v>255</v>
      </c>
      <c r="E106" s="42"/>
      <c r="F106" s="237" t="s">
        <v>668</v>
      </c>
      <c r="G106" s="42"/>
      <c r="H106" s="42"/>
      <c r="I106" s="203"/>
      <c r="J106" s="42"/>
      <c r="K106" s="42"/>
      <c r="L106" s="46"/>
      <c r="M106" s="204"/>
      <c r="N106" s="205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255</v>
      </c>
      <c r="AU106" s="19" t="s">
        <v>81</v>
      </c>
    </row>
    <row r="107" s="15" customFormat="1" ht="22.8" customHeight="1">
      <c r="A107" s="15"/>
      <c r="B107" s="262"/>
      <c r="C107" s="263"/>
      <c r="D107" s="264" t="s">
        <v>70</v>
      </c>
      <c r="E107" s="276" t="s">
        <v>669</v>
      </c>
      <c r="F107" s="276" t="s">
        <v>670</v>
      </c>
      <c r="G107" s="263"/>
      <c r="H107" s="263"/>
      <c r="I107" s="266"/>
      <c r="J107" s="277">
        <f>BK107</f>
        <v>0</v>
      </c>
      <c r="K107" s="263"/>
      <c r="L107" s="268"/>
      <c r="M107" s="269"/>
      <c r="N107" s="270"/>
      <c r="O107" s="270"/>
      <c r="P107" s="271">
        <f>SUM(P108:P111)</f>
        <v>0</v>
      </c>
      <c r="Q107" s="270"/>
      <c r="R107" s="271">
        <f>SUM(R108:R111)</f>
        <v>0</v>
      </c>
      <c r="S107" s="270"/>
      <c r="T107" s="272">
        <f>SUM(T108:T111)</f>
        <v>0</v>
      </c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R107" s="273" t="s">
        <v>172</v>
      </c>
      <c r="AT107" s="274" t="s">
        <v>70</v>
      </c>
      <c r="AU107" s="274" t="s">
        <v>79</v>
      </c>
      <c r="AY107" s="273" t="s">
        <v>153</v>
      </c>
      <c r="BK107" s="275">
        <f>SUM(BK108:BK111)</f>
        <v>0</v>
      </c>
    </row>
    <row r="108" s="2" customFormat="1" ht="16.5" customHeight="1">
      <c r="A108" s="40"/>
      <c r="B108" s="41"/>
      <c r="C108" s="217" t="s">
        <v>154</v>
      </c>
      <c r="D108" s="217" t="s">
        <v>163</v>
      </c>
      <c r="E108" s="218" t="s">
        <v>671</v>
      </c>
      <c r="F108" s="219" t="s">
        <v>670</v>
      </c>
      <c r="G108" s="220" t="s">
        <v>651</v>
      </c>
      <c r="H108" s="221">
        <v>1</v>
      </c>
      <c r="I108" s="222"/>
      <c r="J108" s="223">
        <f>ROUND(I108*H108,2)</f>
        <v>0</v>
      </c>
      <c r="K108" s="219" t="s">
        <v>462</v>
      </c>
      <c r="L108" s="46"/>
      <c r="M108" s="224" t="s">
        <v>19</v>
      </c>
      <c r="N108" s="225" t="s">
        <v>42</v>
      </c>
      <c r="O108" s="86"/>
      <c r="P108" s="197">
        <f>O108*H108</f>
        <v>0</v>
      </c>
      <c r="Q108" s="197">
        <v>0</v>
      </c>
      <c r="R108" s="197">
        <f>Q108*H108</f>
        <v>0</v>
      </c>
      <c r="S108" s="197">
        <v>0</v>
      </c>
      <c r="T108" s="19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154</v>
      </c>
      <c r="AT108" s="199" t="s">
        <v>163</v>
      </c>
      <c r="AU108" s="199" t="s">
        <v>81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154</v>
      </c>
      <c r="BM108" s="199" t="s">
        <v>672</v>
      </c>
    </row>
    <row r="109" s="2" customFormat="1">
      <c r="A109" s="40"/>
      <c r="B109" s="41"/>
      <c r="C109" s="42"/>
      <c r="D109" s="201" t="s">
        <v>155</v>
      </c>
      <c r="E109" s="42"/>
      <c r="F109" s="202" t="s">
        <v>670</v>
      </c>
      <c r="G109" s="42"/>
      <c r="H109" s="42"/>
      <c r="I109" s="203"/>
      <c r="J109" s="42"/>
      <c r="K109" s="42"/>
      <c r="L109" s="46"/>
      <c r="M109" s="204"/>
      <c r="N109" s="20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81</v>
      </c>
    </row>
    <row r="110" s="2" customFormat="1">
      <c r="A110" s="40"/>
      <c r="B110" s="41"/>
      <c r="C110" s="42"/>
      <c r="D110" s="278" t="s">
        <v>468</v>
      </c>
      <c r="E110" s="42"/>
      <c r="F110" s="279" t="s">
        <v>673</v>
      </c>
      <c r="G110" s="42"/>
      <c r="H110" s="42"/>
      <c r="I110" s="203"/>
      <c r="J110" s="42"/>
      <c r="K110" s="42"/>
      <c r="L110" s="46"/>
      <c r="M110" s="204"/>
      <c r="N110" s="205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468</v>
      </c>
      <c r="AU110" s="19" t="s">
        <v>81</v>
      </c>
    </row>
    <row r="111" s="2" customFormat="1">
      <c r="A111" s="40"/>
      <c r="B111" s="41"/>
      <c r="C111" s="42"/>
      <c r="D111" s="201" t="s">
        <v>255</v>
      </c>
      <c r="E111" s="42"/>
      <c r="F111" s="237" t="s">
        <v>674</v>
      </c>
      <c r="G111" s="42"/>
      <c r="H111" s="42"/>
      <c r="I111" s="203"/>
      <c r="J111" s="42"/>
      <c r="K111" s="42"/>
      <c r="L111" s="46"/>
      <c r="M111" s="280"/>
      <c r="N111" s="281"/>
      <c r="O111" s="282"/>
      <c r="P111" s="282"/>
      <c r="Q111" s="282"/>
      <c r="R111" s="282"/>
      <c r="S111" s="282"/>
      <c r="T111" s="283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255</v>
      </c>
      <c r="AU111" s="19" t="s">
        <v>81</v>
      </c>
    </row>
    <row r="112" s="2" customFormat="1" ht="6.96" customHeight="1">
      <c r="A112" s="40"/>
      <c r="B112" s="61"/>
      <c r="C112" s="62"/>
      <c r="D112" s="62"/>
      <c r="E112" s="62"/>
      <c r="F112" s="62"/>
      <c r="G112" s="62"/>
      <c r="H112" s="62"/>
      <c r="I112" s="62"/>
      <c r="J112" s="62"/>
      <c r="K112" s="62"/>
      <c r="L112" s="46"/>
      <c r="M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</sheetData>
  <sheetProtection sheet="1" autoFilter="0" formatColumns="0" formatRows="0" objects="1" scenarios="1" spinCount="100000" saltValue="QByprs1/5pUJu+vDKlfYMq89pKTCxETOYoRiQ6hBy6oDE6V9zNaZpIyPS0S+VE55dkcfv3m9+rb1d8HditWHvw==" hashValue="L82Ssq4t/afAJVH3o+zuZOSJtYUOuwohuu2sFLH9hSasiydIOtqvijjE/Kl6PcdiV04+1R7U6OQS9b+tCQc7sg==" algorithmName="SHA-512" password="CC35"/>
  <autoFilter ref="C89:K111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hyperlinks>
    <hyperlink ref="F95" r:id="rId1" display="https://podminky.urs.cz/item/CS_URS_2026_01/013002000"/>
    <hyperlink ref="F100" r:id="rId2" display="https://podminky.urs.cz/item/CS_URS_2026_01/030001000"/>
    <hyperlink ref="F105" r:id="rId3" display="https://podminky.urs.cz/item/CS_URS_2026_01/043203003"/>
    <hyperlink ref="F110" r:id="rId4" display="https://podminky.urs.cz/item/CS_URS_2026_01/060001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102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č.2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675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26. 2. 2026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ROUND(J81,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ROUND((SUM(BE81:BE123)),  2)</f>
        <v>0</v>
      </c>
      <c r="G33" s="40"/>
      <c r="H33" s="40"/>
      <c r="I33" s="159">
        <v>0.20999999999999999</v>
      </c>
      <c r="J33" s="158">
        <f>ROUND(((SUM(BE81:BE123))*I33),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ROUND((SUM(BF81:BF123)),  2)</f>
        <v>0</v>
      </c>
      <c r="G34" s="40"/>
      <c r="H34" s="40"/>
      <c r="I34" s="159">
        <v>0.12</v>
      </c>
      <c r="J34" s="158">
        <f>ROUND(((SUM(BF81:BF123))*I34),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ROUND((SUM(BG81:BG123)),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ROUND((SUM(BH81:BH123)),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ROUND((SUM(BI81:BI123)),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č.2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04a - Žel. spodek - PHS 2.TK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26. 2. 2026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13" customFormat="1" ht="24.96" customHeight="1">
      <c r="A60" s="13"/>
      <c r="B60" s="251"/>
      <c r="C60" s="252"/>
      <c r="D60" s="253" t="s">
        <v>363</v>
      </c>
      <c r="E60" s="254"/>
      <c r="F60" s="254"/>
      <c r="G60" s="254"/>
      <c r="H60" s="254"/>
      <c r="I60" s="254"/>
      <c r="J60" s="255">
        <f>J82</f>
        <v>0</v>
      </c>
      <c r="K60" s="252"/>
      <c r="L60" s="256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="14" customFormat="1" ht="19.92" customHeight="1">
      <c r="A61" s="14"/>
      <c r="B61" s="257"/>
      <c r="C61" s="127"/>
      <c r="D61" s="258" t="s">
        <v>364</v>
      </c>
      <c r="E61" s="259"/>
      <c r="F61" s="259"/>
      <c r="G61" s="259"/>
      <c r="H61" s="259"/>
      <c r="I61" s="259"/>
      <c r="J61" s="260">
        <f>J83</f>
        <v>0</v>
      </c>
      <c r="K61" s="127"/>
      <c r="L61" s="261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134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1" t="str">
        <f>E7</f>
        <v>Cyklická obnova trati v úseku Roudnice n. L. – Hrobce-vč. ukolejnění-OPRAVA č.2</v>
      </c>
      <c r="F71" s="34"/>
      <c r="G71" s="34"/>
      <c r="H71" s="34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128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04a - Žel. spodek - PHS 2.TK</v>
      </c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 xml:space="preserve"> </v>
      </c>
      <c r="G75" s="42"/>
      <c r="H75" s="42"/>
      <c r="I75" s="34" t="s">
        <v>23</v>
      </c>
      <c r="J75" s="74" t="str">
        <f>IF(J12="","",J12)</f>
        <v>26. 2. 2026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25</v>
      </c>
      <c r="D77" s="42"/>
      <c r="E77" s="42"/>
      <c r="F77" s="29" t="str">
        <f>E15</f>
        <v>OŘ Ústí nad Labem</v>
      </c>
      <c r="G77" s="42"/>
      <c r="H77" s="42"/>
      <c r="I77" s="34" t="s">
        <v>31</v>
      </c>
      <c r="J77" s="38" t="str">
        <f>E21</f>
        <v xml:space="preserve"> 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34" t="s">
        <v>33</v>
      </c>
      <c r="J78" s="38" t="str">
        <f>E24</f>
        <v>Šrédl</v>
      </c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9" customFormat="1" ht="29.28" customHeight="1">
      <c r="A80" s="176"/>
      <c r="B80" s="177"/>
      <c r="C80" s="178" t="s">
        <v>135</v>
      </c>
      <c r="D80" s="179" t="s">
        <v>56</v>
      </c>
      <c r="E80" s="179" t="s">
        <v>52</v>
      </c>
      <c r="F80" s="179" t="s">
        <v>53</v>
      </c>
      <c r="G80" s="179" t="s">
        <v>136</v>
      </c>
      <c r="H80" s="179" t="s">
        <v>137</v>
      </c>
      <c r="I80" s="179" t="s">
        <v>138</v>
      </c>
      <c r="J80" s="179" t="s">
        <v>132</v>
      </c>
      <c r="K80" s="180" t="s">
        <v>139</v>
      </c>
      <c r="L80" s="181"/>
      <c r="M80" s="94" t="s">
        <v>19</v>
      </c>
      <c r="N80" s="95" t="s">
        <v>41</v>
      </c>
      <c r="O80" s="95" t="s">
        <v>140</v>
      </c>
      <c r="P80" s="95" t="s">
        <v>141</v>
      </c>
      <c r="Q80" s="95" t="s">
        <v>142</v>
      </c>
      <c r="R80" s="95" t="s">
        <v>143</v>
      </c>
      <c r="S80" s="95" t="s">
        <v>144</v>
      </c>
      <c r="T80" s="96" t="s">
        <v>145</v>
      </c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</row>
    <row r="81" s="2" customFormat="1" ht="22.8" customHeight="1">
      <c r="A81" s="40"/>
      <c r="B81" s="41"/>
      <c r="C81" s="101" t="s">
        <v>146</v>
      </c>
      <c r="D81" s="42"/>
      <c r="E81" s="42"/>
      <c r="F81" s="42"/>
      <c r="G81" s="42"/>
      <c r="H81" s="42"/>
      <c r="I81" s="42"/>
      <c r="J81" s="182">
        <f>BK81</f>
        <v>0</v>
      </c>
      <c r="K81" s="42"/>
      <c r="L81" s="46"/>
      <c r="M81" s="97"/>
      <c r="N81" s="183"/>
      <c r="O81" s="98"/>
      <c r="P81" s="184">
        <f>P82</f>
        <v>0</v>
      </c>
      <c r="Q81" s="98"/>
      <c r="R81" s="184">
        <f>R82</f>
        <v>0</v>
      </c>
      <c r="S81" s="98"/>
      <c r="T81" s="185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70</v>
      </c>
      <c r="AU81" s="19" t="s">
        <v>133</v>
      </c>
      <c r="BK81" s="186">
        <f>BK82</f>
        <v>0</v>
      </c>
    </row>
    <row r="82" s="15" customFormat="1" ht="25.92" customHeight="1">
      <c r="A82" s="15"/>
      <c r="B82" s="262"/>
      <c r="C82" s="263"/>
      <c r="D82" s="264" t="s">
        <v>70</v>
      </c>
      <c r="E82" s="265" t="s">
        <v>365</v>
      </c>
      <c r="F82" s="265" t="s">
        <v>366</v>
      </c>
      <c r="G82" s="263"/>
      <c r="H82" s="263"/>
      <c r="I82" s="266"/>
      <c r="J82" s="267">
        <f>BK82</f>
        <v>0</v>
      </c>
      <c r="K82" s="263"/>
      <c r="L82" s="268"/>
      <c r="M82" s="269"/>
      <c r="N82" s="270"/>
      <c r="O82" s="270"/>
      <c r="P82" s="271">
        <f>P83</f>
        <v>0</v>
      </c>
      <c r="Q82" s="270"/>
      <c r="R82" s="271">
        <f>R83</f>
        <v>0</v>
      </c>
      <c r="S82" s="270"/>
      <c r="T82" s="272">
        <f>T83</f>
        <v>0</v>
      </c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R82" s="273" t="s">
        <v>79</v>
      </c>
      <c r="AT82" s="274" t="s">
        <v>70</v>
      </c>
      <c r="AU82" s="274" t="s">
        <v>71</v>
      </c>
      <c r="AY82" s="273" t="s">
        <v>153</v>
      </c>
      <c r="BK82" s="275">
        <f>BK83</f>
        <v>0</v>
      </c>
    </row>
    <row r="83" s="15" customFormat="1" ht="22.8" customHeight="1">
      <c r="A83" s="15"/>
      <c r="B83" s="262"/>
      <c r="C83" s="263"/>
      <c r="D83" s="264" t="s">
        <v>70</v>
      </c>
      <c r="E83" s="276" t="s">
        <v>172</v>
      </c>
      <c r="F83" s="276" t="s">
        <v>367</v>
      </c>
      <c r="G83" s="263"/>
      <c r="H83" s="263"/>
      <c r="I83" s="266"/>
      <c r="J83" s="277">
        <f>BK83</f>
        <v>0</v>
      </c>
      <c r="K83" s="263"/>
      <c r="L83" s="268"/>
      <c r="M83" s="269"/>
      <c r="N83" s="270"/>
      <c r="O83" s="270"/>
      <c r="P83" s="271">
        <f>SUM(P84:P123)</f>
        <v>0</v>
      </c>
      <c r="Q83" s="270"/>
      <c r="R83" s="271">
        <f>SUM(R84:R123)</f>
        <v>0</v>
      </c>
      <c r="S83" s="270"/>
      <c r="T83" s="272">
        <f>SUM(T84:T123)</f>
        <v>0</v>
      </c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R83" s="273" t="s">
        <v>79</v>
      </c>
      <c r="AT83" s="274" t="s">
        <v>70</v>
      </c>
      <c r="AU83" s="274" t="s">
        <v>79</v>
      </c>
      <c r="AY83" s="273" t="s">
        <v>153</v>
      </c>
      <c r="BK83" s="275">
        <f>SUM(BK84:BK123)</f>
        <v>0</v>
      </c>
    </row>
    <row r="84" s="2" customFormat="1" ht="16.5" customHeight="1">
      <c r="A84" s="40"/>
      <c r="B84" s="41"/>
      <c r="C84" s="217" t="s">
        <v>79</v>
      </c>
      <c r="D84" s="217" t="s">
        <v>163</v>
      </c>
      <c r="E84" s="218" t="s">
        <v>368</v>
      </c>
      <c r="F84" s="219" t="s">
        <v>369</v>
      </c>
      <c r="G84" s="220" t="s">
        <v>370</v>
      </c>
      <c r="H84" s="221">
        <v>6000</v>
      </c>
      <c r="I84" s="222"/>
      <c r="J84" s="223">
        <f>ROUND(I84*H84,2)</f>
        <v>0</v>
      </c>
      <c r="K84" s="219" t="s">
        <v>151</v>
      </c>
      <c r="L84" s="46"/>
      <c r="M84" s="224" t="s">
        <v>19</v>
      </c>
      <c r="N84" s="225" t="s">
        <v>42</v>
      </c>
      <c r="O84" s="86"/>
      <c r="P84" s="197">
        <f>O84*H84</f>
        <v>0</v>
      </c>
      <c r="Q84" s="197">
        <v>0</v>
      </c>
      <c r="R84" s="197">
        <f>Q84*H84</f>
        <v>0</v>
      </c>
      <c r="S84" s="197">
        <v>0</v>
      </c>
      <c r="T84" s="19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99" t="s">
        <v>154</v>
      </c>
      <c r="AT84" s="199" t="s">
        <v>163</v>
      </c>
      <c r="AU84" s="199" t="s">
        <v>81</v>
      </c>
      <c r="AY84" s="19" t="s">
        <v>153</v>
      </c>
      <c r="BE84" s="200">
        <f>IF(N84="základní",J84,0)</f>
        <v>0</v>
      </c>
      <c r="BF84" s="200">
        <f>IF(N84="snížená",J84,0)</f>
        <v>0</v>
      </c>
      <c r="BG84" s="200">
        <f>IF(N84="zákl. přenesená",J84,0)</f>
        <v>0</v>
      </c>
      <c r="BH84" s="200">
        <f>IF(N84="sníž. přenesená",J84,0)</f>
        <v>0</v>
      </c>
      <c r="BI84" s="200">
        <f>IF(N84="nulová",J84,0)</f>
        <v>0</v>
      </c>
      <c r="BJ84" s="19" t="s">
        <v>79</v>
      </c>
      <c r="BK84" s="200">
        <f>ROUND(I84*H84,2)</f>
        <v>0</v>
      </c>
      <c r="BL84" s="19" t="s">
        <v>154</v>
      </c>
      <c r="BM84" s="199" t="s">
        <v>676</v>
      </c>
    </row>
    <row r="85" s="2" customFormat="1">
      <c r="A85" s="40"/>
      <c r="B85" s="41"/>
      <c r="C85" s="42"/>
      <c r="D85" s="201" t="s">
        <v>155</v>
      </c>
      <c r="E85" s="42"/>
      <c r="F85" s="202" t="s">
        <v>372</v>
      </c>
      <c r="G85" s="42"/>
      <c r="H85" s="42"/>
      <c r="I85" s="203"/>
      <c r="J85" s="42"/>
      <c r="K85" s="42"/>
      <c r="L85" s="46"/>
      <c r="M85" s="204"/>
      <c r="N85" s="205"/>
      <c r="O85" s="86"/>
      <c r="P85" s="86"/>
      <c r="Q85" s="86"/>
      <c r="R85" s="86"/>
      <c r="S85" s="86"/>
      <c r="T85" s="87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155</v>
      </c>
      <c r="AU85" s="19" t="s">
        <v>81</v>
      </c>
    </row>
    <row r="86" s="2" customFormat="1" ht="16.5" customHeight="1">
      <c r="A86" s="40"/>
      <c r="B86" s="41"/>
      <c r="C86" s="217" t="s">
        <v>81</v>
      </c>
      <c r="D86" s="217" t="s">
        <v>163</v>
      </c>
      <c r="E86" s="218" t="s">
        <v>373</v>
      </c>
      <c r="F86" s="219" t="s">
        <v>374</v>
      </c>
      <c r="G86" s="220" t="s">
        <v>370</v>
      </c>
      <c r="H86" s="221">
        <v>5485</v>
      </c>
      <c r="I86" s="222"/>
      <c r="J86" s="223">
        <f>ROUND(I86*H86,2)</f>
        <v>0</v>
      </c>
      <c r="K86" s="219" t="s">
        <v>151</v>
      </c>
      <c r="L86" s="46"/>
      <c r="M86" s="224" t="s">
        <v>19</v>
      </c>
      <c r="N86" s="225" t="s">
        <v>42</v>
      </c>
      <c r="O86" s="86"/>
      <c r="P86" s="197">
        <f>O86*H86</f>
        <v>0</v>
      </c>
      <c r="Q86" s="197">
        <v>0</v>
      </c>
      <c r="R86" s="197">
        <f>Q86*H86</f>
        <v>0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154</v>
      </c>
      <c r="AT86" s="199" t="s">
        <v>163</v>
      </c>
      <c r="AU86" s="199" t="s">
        <v>81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677</v>
      </c>
    </row>
    <row r="87" s="2" customFormat="1">
      <c r="A87" s="40"/>
      <c r="B87" s="41"/>
      <c r="C87" s="42"/>
      <c r="D87" s="201" t="s">
        <v>155</v>
      </c>
      <c r="E87" s="42"/>
      <c r="F87" s="202" t="s">
        <v>376</v>
      </c>
      <c r="G87" s="42"/>
      <c r="H87" s="42"/>
      <c r="I87" s="203"/>
      <c r="J87" s="42"/>
      <c r="K87" s="42"/>
      <c r="L87" s="46"/>
      <c r="M87" s="204"/>
      <c r="N87" s="205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155</v>
      </c>
      <c r="AU87" s="19" t="s">
        <v>81</v>
      </c>
    </row>
    <row r="88" s="2" customFormat="1" ht="16.5" customHeight="1">
      <c r="A88" s="40"/>
      <c r="B88" s="41"/>
      <c r="C88" s="217" t="s">
        <v>162</v>
      </c>
      <c r="D88" s="217" t="s">
        <v>163</v>
      </c>
      <c r="E88" s="218" t="s">
        <v>381</v>
      </c>
      <c r="F88" s="219" t="s">
        <v>382</v>
      </c>
      <c r="G88" s="220" t="s">
        <v>160</v>
      </c>
      <c r="H88" s="221">
        <v>300</v>
      </c>
      <c r="I88" s="222"/>
      <c r="J88" s="223">
        <f>ROUND(I88*H88,2)</f>
        <v>0</v>
      </c>
      <c r="K88" s="219" t="s">
        <v>151</v>
      </c>
      <c r="L88" s="46"/>
      <c r="M88" s="224" t="s">
        <v>19</v>
      </c>
      <c r="N88" s="225" t="s">
        <v>42</v>
      </c>
      <c r="O88" s="86"/>
      <c r="P88" s="197">
        <f>O88*H88</f>
        <v>0</v>
      </c>
      <c r="Q88" s="197">
        <v>0</v>
      </c>
      <c r="R88" s="197">
        <f>Q88*H88</f>
        <v>0</v>
      </c>
      <c r="S88" s="197">
        <v>0</v>
      </c>
      <c r="T88" s="19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99" t="s">
        <v>154</v>
      </c>
      <c r="AT88" s="199" t="s">
        <v>163</v>
      </c>
      <c r="AU88" s="199" t="s">
        <v>81</v>
      </c>
      <c r="AY88" s="19" t="s">
        <v>153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19" t="s">
        <v>79</v>
      </c>
      <c r="BK88" s="200">
        <f>ROUND(I88*H88,2)</f>
        <v>0</v>
      </c>
      <c r="BL88" s="19" t="s">
        <v>154</v>
      </c>
      <c r="BM88" s="199" t="s">
        <v>678</v>
      </c>
    </row>
    <row r="89" s="2" customFormat="1">
      <c r="A89" s="40"/>
      <c r="B89" s="41"/>
      <c r="C89" s="42"/>
      <c r="D89" s="201" t="s">
        <v>155</v>
      </c>
      <c r="E89" s="42"/>
      <c r="F89" s="202" t="s">
        <v>384</v>
      </c>
      <c r="G89" s="42"/>
      <c r="H89" s="42"/>
      <c r="I89" s="203"/>
      <c r="J89" s="42"/>
      <c r="K89" s="42"/>
      <c r="L89" s="46"/>
      <c r="M89" s="204"/>
      <c r="N89" s="205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155</v>
      </c>
      <c r="AU89" s="19" t="s">
        <v>81</v>
      </c>
    </row>
    <row r="90" s="2" customFormat="1" ht="16.5" customHeight="1">
      <c r="A90" s="40"/>
      <c r="B90" s="41"/>
      <c r="C90" s="217" t="s">
        <v>154</v>
      </c>
      <c r="D90" s="217" t="s">
        <v>163</v>
      </c>
      <c r="E90" s="218" t="s">
        <v>377</v>
      </c>
      <c r="F90" s="219" t="s">
        <v>378</v>
      </c>
      <c r="G90" s="220" t="s">
        <v>160</v>
      </c>
      <c r="H90" s="221">
        <v>282</v>
      </c>
      <c r="I90" s="222"/>
      <c r="J90" s="223">
        <f>ROUND(I90*H90,2)</f>
        <v>0</v>
      </c>
      <c r="K90" s="219" t="s">
        <v>151</v>
      </c>
      <c r="L90" s="46"/>
      <c r="M90" s="224" t="s">
        <v>19</v>
      </c>
      <c r="N90" s="225" t="s">
        <v>42</v>
      </c>
      <c r="O90" s="86"/>
      <c r="P90" s="197">
        <f>O90*H90</f>
        <v>0</v>
      </c>
      <c r="Q90" s="197">
        <v>0</v>
      </c>
      <c r="R90" s="197">
        <f>Q90*H90</f>
        <v>0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154</v>
      </c>
      <c r="AT90" s="199" t="s">
        <v>163</v>
      </c>
      <c r="AU90" s="199" t="s">
        <v>81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679</v>
      </c>
    </row>
    <row r="91" s="2" customFormat="1">
      <c r="A91" s="40"/>
      <c r="B91" s="41"/>
      <c r="C91" s="42"/>
      <c r="D91" s="201" t="s">
        <v>155</v>
      </c>
      <c r="E91" s="42"/>
      <c r="F91" s="202" t="s">
        <v>380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81</v>
      </c>
    </row>
    <row r="92" s="2" customFormat="1" ht="16.5" customHeight="1">
      <c r="A92" s="40"/>
      <c r="B92" s="41"/>
      <c r="C92" s="217" t="s">
        <v>172</v>
      </c>
      <c r="D92" s="217" t="s">
        <v>163</v>
      </c>
      <c r="E92" s="218" t="s">
        <v>401</v>
      </c>
      <c r="F92" s="219" t="s">
        <v>402</v>
      </c>
      <c r="G92" s="220" t="s">
        <v>370</v>
      </c>
      <c r="H92" s="221">
        <v>456</v>
      </c>
      <c r="I92" s="222"/>
      <c r="J92" s="223">
        <f>ROUND(I92*H92,2)</f>
        <v>0</v>
      </c>
      <c r="K92" s="219" t="s">
        <v>151</v>
      </c>
      <c r="L92" s="46"/>
      <c r="M92" s="224" t="s">
        <v>19</v>
      </c>
      <c r="N92" s="225" t="s">
        <v>42</v>
      </c>
      <c r="O92" s="86"/>
      <c r="P92" s="197">
        <f>O92*H92</f>
        <v>0</v>
      </c>
      <c r="Q92" s="197">
        <v>0</v>
      </c>
      <c r="R92" s="197">
        <f>Q92*H92</f>
        <v>0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154</v>
      </c>
      <c r="AT92" s="199" t="s">
        <v>163</v>
      </c>
      <c r="AU92" s="199" t="s">
        <v>81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680</v>
      </c>
    </row>
    <row r="93" s="2" customFormat="1">
      <c r="A93" s="40"/>
      <c r="B93" s="41"/>
      <c r="C93" s="42"/>
      <c r="D93" s="201" t="s">
        <v>155</v>
      </c>
      <c r="E93" s="42"/>
      <c r="F93" s="202" t="s">
        <v>404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81</v>
      </c>
    </row>
    <row r="94" s="12" customFormat="1">
      <c r="A94" s="12"/>
      <c r="B94" s="238"/>
      <c r="C94" s="239"/>
      <c r="D94" s="201" t="s">
        <v>156</v>
      </c>
      <c r="E94" s="240" t="s">
        <v>19</v>
      </c>
      <c r="F94" s="241" t="s">
        <v>405</v>
      </c>
      <c r="G94" s="239"/>
      <c r="H94" s="240" t="s">
        <v>19</v>
      </c>
      <c r="I94" s="242"/>
      <c r="J94" s="239"/>
      <c r="K94" s="239"/>
      <c r="L94" s="243"/>
      <c r="M94" s="244"/>
      <c r="N94" s="245"/>
      <c r="O94" s="245"/>
      <c r="P94" s="245"/>
      <c r="Q94" s="245"/>
      <c r="R94" s="245"/>
      <c r="S94" s="245"/>
      <c r="T94" s="246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T94" s="247" t="s">
        <v>156</v>
      </c>
      <c r="AU94" s="247" t="s">
        <v>81</v>
      </c>
      <c r="AV94" s="12" t="s">
        <v>79</v>
      </c>
      <c r="AW94" s="12" t="s">
        <v>32</v>
      </c>
      <c r="AX94" s="12" t="s">
        <v>71</v>
      </c>
      <c r="AY94" s="247" t="s">
        <v>153</v>
      </c>
    </row>
    <row r="95" s="10" customFormat="1">
      <c r="A95" s="10"/>
      <c r="B95" s="206"/>
      <c r="C95" s="207"/>
      <c r="D95" s="201" t="s">
        <v>156</v>
      </c>
      <c r="E95" s="208" t="s">
        <v>19</v>
      </c>
      <c r="F95" s="209" t="s">
        <v>681</v>
      </c>
      <c r="G95" s="207"/>
      <c r="H95" s="210">
        <v>456</v>
      </c>
      <c r="I95" s="211"/>
      <c r="J95" s="207"/>
      <c r="K95" s="207"/>
      <c r="L95" s="212"/>
      <c r="M95" s="213"/>
      <c r="N95" s="214"/>
      <c r="O95" s="214"/>
      <c r="P95" s="214"/>
      <c r="Q95" s="214"/>
      <c r="R95" s="214"/>
      <c r="S95" s="214"/>
      <c r="T95" s="21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T95" s="216" t="s">
        <v>156</v>
      </c>
      <c r="AU95" s="216" t="s">
        <v>81</v>
      </c>
      <c r="AV95" s="10" t="s">
        <v>81</v>
      </c>
      <c r="AW95" s="10" t="s">
        <v>32</v>
      </c>
      <c r="AX95" s="10" t="s">
        <v>79</v>
      </c>
      <c r="AY95" s="216" t="s">
        <v>153</v>
      </c>
    </row>
    <row r="96" s="2" customFormat="1" ht="16.5" customHeight="1">
      <c r="A96" s="40"/>
      <c r="B96" s="41"/>
      <c r="C96" s="187" t="s">
        <v>171</v>
      </c>
      <c r="D96" s="187" t="s">
        <v>147</v>
      </c>
      <c r="E96" s="188" t="s">
        <v>424</v>
      </c>
      <c r="F96" s="189" t="s">
        <v>425</v>
      </c>
      <c r="G96" s="190" t="s">
        <v>370</v>
      </c>
      <c r="H96" s="191">
        <v>85.439999999999998</v>
      </c>
      <c r="I96" s="192"/>
      <c r="J96" s="193">
        <f>ROUND(I96*H96,2)</f>
        <v>0</v>
      </c>
      <c r="K96" s="189" t="s">
        <v>151</v>
      </c>
      <c r="L96" s="194"/>
      <c r="M96" s="195" t="s">
        <v>19</v>
      </c>
      <c r="N96" s="196" t="s">
        <v>42</v>
      </c>
      <c r="O96" s="86"/>
      <c r="P96" s="197">
        <f>O96*H96</f>
        <v>0</v>
      </c>
      <c r="Q96" s="197">
        <v>0</v>
      </c>
      <c r="R96" s="197">
        <f>Q96*H96</f>
        <v>0</v>
      </c>
      <c r="S96" s="197">
        <v>0</v>
      </c>
      <c r="T96" s="19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99" t="s">
        <v>152</v>
      </c>
      <c r="AT96" s="199" t="s">
        <v>147</v>
      </c>
      <c r="AU96" s="199" t="s">
        <v>81</v>
      </c>
      <c r="AY96" s="19" t="s">
        <v>153</v>
      </c>
      <c r="BE96" s="200">
        <f>IF(N96="základní",J96,0)</f>
        <v>0</v>
      </c>
      <c r="BF96" s="200">
        <f>IF(N96="snížená",J96,0)</f>
        <v>0</v>
      </c>
      <c r="BG96" s="200">
        <f>IF(N96="zákl. přenesená",J96,0)</f>
        <v>0</v>
      </c>
      <c r="BH96" s="200">
        <f>IF(N96="sníž. přenesená",J96,0)</f>
        <v>0</v>
      </c>
      <c r="BI96" s="200">
        <f>IF(N96="nulová",J96,0)</f>
        <v>0</v>
      </c>
      <c r="BJ96" s="19" t="s">
        <v>79</v>
      </c>
      <c r="BK96" s="200">
        <f>ROUND(I96*H96,2)</f>
        <v>0</v>
      </c>
      <c r="BL96" s="19" t="s">
        <v>154</v>
      </c>
      <c r="BM96" s="199" t="s">
        <v>682</v>
      </c>
    </row>
    <row r="97" s="2" customFormat="1">
      <c r="A97" s="40"/>
      <c r="B97" s="41"/>
      <c r="C97" s="42"/>
      <c r="D97" s="201" t="s">
        <v>155</v>
      </c>
      <c r="E97" s="42"/>
      <c r="F97" s="202" t="s">
        <v>425</v>
      </c>
      <c r="G97" s="42"/>
      <c r="H97" s="42"/>
      <c r="I97" s="203"/>
      <c r="J97" s="42"/>
      <c r="K97" s="42"/>
      <c r="L97" s="46"/>
      <c r="M97" s="204"/>
      <c r="N97" s="20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155</v>
      </c>
      <c r="AU97" s="19" t="s">
        <v>81</v>
      </c>
    </row>
    <row r="98" s="10" customFormat="1">
      <c r="A98" s="10"/>
      <c r="B98" s="206"/>
      <c r="C98" s="207"/>
      <c r="D98" s="201" t="s">
        <v>156</v>
      </c>
      <c r="E98" s="208" t="s">
        <v>19</v>
      </c>
      <c r="F98" s="209" t="s">
        <v>683</v>
      </c>
      <c r="G98" s="207"/>
      <c r="H98" s="210">
        <v>67.200000000000003</v>
      </c>
      <c r="I98" s="211"/>
      <c r="J98" s="207"/>
      <c r="K98" s="207"/>
      <c r="L98" s="212"/>
      <c r="M98" s="213"/>
      <c r="N98" s="214"/>
      <c r="O98" s="214"/>
      <c r="P98" s="214"/>
      <c r="Q98" s="214"/>
      <c r="R98" s="214"/>
      <c r="S98" s="214"/>
      <c r="T98" s="21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T98" s="216" t="s">
        <v>156</v>
      </c>
      <c r="AU98" s="216" t="s">
        <v>81</v>
      </c>
      <c r="AV98" s="10" t="s">
        <v>81</v>
      </c>
      <c r="AW98" s="10" t="s">
        <v>32</v>
      </c>
      <c r="AX98" s="10" t="s">
        <v>71</v>
      </c>
      <c r="AY98" s="216" t="s">
        <v>153</v>
      </c>
    </row>
    <row r="99" s="10" customFormat="1">
      <c r="A99" s="10"/>
      <c r="B99" s="206"/>
      <c r="C99" s="207"/>
      <c r="D99" s="201" t="s">
        <v>156</v>
      </c>
      <c r="E99" s="208" t="s">
        <v>19</v>
      </c>
      <c r="F99" s="209" t="s">
        <v>684</v>
      </c>
      <c r="G99" s="207"/>
      <c r="H99" s="210">
        <v>6.96</v>
      </c>
      <c r="I99" s="211"/>
      <c r="J99" s="207"/>
      <c r="K99" s="207"/>
      <c r="L99" s="212"/>
      <c r="M99" s="213"/>
      <c r="N99" s="214"/>
      <c r="O99" s="214"/>
      <c r="P99" s="214"/>
      <c r="Q99" s="214"/>
      <c r="R99" s="214"/>
      <c r="S99" s="214"/>
      <c r="T99" s="21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T99" s="216" t="s">
        <v>156</v>
      </c>
      <c r="AU99" s="216" t="s">
        <v>81</v>
      </c>
      <c r="AV99" s="10" t="s">
        <v>81</v>
      </c>
      <c r="AW99" s="10" t="s">
        <v>32</v>
      </c>
      <c r="AX99" s="10" t="s">
        <v>71</v>
      </c>
      <c r="AY99" s="216" t="s">
        <v>153</v>
      </c>
    </row>
    <row r="100" s="10" customFormat="1">
      <c r="A100" s="10"/>
      <c r="B100" s="206"/>
      <c r="C100" s="207"/>
      <c r="D100" s="201" t="s">
        <v>156</v>
      </c>
      <c r="E100" s="208" t="s">
        <v>19</v>
      </c>
      <c r="F100" s="209" t="s">
        <v>685</v>
      </c>
      <c r="G100" s="207"/>
      <c r="H100" s="210">
        <v>6.4800000000000004</v>
      </c>
      <c r="I100" s="211"/>
      <c r="J100" s="207"/>
      <c r="K100" s="207"/>
      <c r="L100" s="212"/>
      <c r="M100" s="213"/>
      <c r="N100" s="214"/>
      <c r="O100" s="214"/>
      <c r="P100" s="214"/>
      <c r="Q100" s="214"/>
      <c r="R100" s="214"/>
      <c r="S100" s="214"/>
      <c r="T100" s="21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T100" s="216" t="s">
        <v>156</v>
      </c>
      <c r="AU100" s="216" t="s">
        <v>81</v>
      </c>
      <c r="AV100" s="10" t="s">
        <v>81</v>
      </c>
      <c r="AW100" s="10" t="s">
        <v>32</v>
      </c>
      <c r="AX100" s="10" t="s">
        <v>71</v>
      </c>
      <c r="AY100" s="216" t="s">
        <v>153</v>
      </c>
    </row>
    <row r="101" s="10" customFormat="1">
      <c r="A101" s="10"/>
      <c r="B101" s="206"/>
      <c r="C101" s="207"/>
      <c r="D101" s="201" t="s">
        <v>156</v>
      </c>
      <c r="E101" s="208" t="s">
        <v>19</v>
      </c>
      <c r="F101" s="209" t="s">
        <v>686</v>
      </c>
      <c r="G101" s="207"/>
      <c r="H101" s="210">
        <v>4.7999999999999998</v>
      </c>
      <c r="I101" s="211"/>
      <c r="J101" s="207"/>
      <c r="K101" s="207"/>
      <c r="L101" s="212"/>
      <c r="M101" s="213"/>
      <c r="N101" s="214"/>
      <c r="O101" s="214"/>
      <c r="P101" s="214"/>
      <c r="Q101" s="214"/>
      <c r="R101" s="214"/>
      <c r="S101" s="214"/>
      <c r="T101" s="21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T101" s="216" t="s">
        <v>156</v>
      </c>
      <c r="AU101" s="216" t="s">
        <v>81</v>
      </c>
      <c r="AV101" s="10" t="s">
        <v>81</v>
      </c>
      <c r="AW101" s="10" t="s">
        <v>32</v>
      </c>
      <c r="AX101" s="10" t="s">
        <v>71</v>
      </c>
      <c r="AY101" s="216" t="s">
        <v>153</v>
      </c>
    </row>
    <row r="102" s="11" customFormat="1">
      <c r="A102" s="11"/>
      <c r="B102" s="226"/>
      <c r="C102" s="227"/>
      <c r="D102" s="201" t="s">
        <v>156</v>
      </c>
      <c r="E102" s="228" t="s">
        <v>19</v>
      </c>
      <c r="F102" s="229" t="s">
        <v>212</v>
      </c>
      <c r="G102" s="227"/>
      <c r="H102" s="230">
        <v>85.439999999999998</v>
      </c>
      <c r="I102" s="231"/>
      <c r="J102" s="227"/>
      <c r="K102" s="227"/>
      <c r="L102" s="232"/>
      <c r="M102" s="233"/>
      <c r="N102" s="234"/>
      <c r="O102" s="234"/>
      <c r="P102" s="234"/>
      <c r="Q102" s="234"/>
      <c r="R102" s="234"/>
      <c r="S102" s="234"/>
      <c r="T102" s="235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T102" s="236" t="s">
        <v>156</v>
      </c>
      <c r="AU102" s="236" t="s">
        <v>81</v>
      </c>
      <c r="AV102" s="11" t="s">
        <v>154</v>
      </c>
      <c r="AW102" s="11" t="s">
        <v>32</v>
      </c>
      <c r="AX102" s="11" t="s">
        <v>79</v>
      </c>
      <c r="AY102" s="236" t="s">
        <v>153</v>
      </c>
    </row>
    <row r="103" s="2" customFormat="1" ht="24.15" customHeight="1">
      <c r="A103" s="40"/>
      <c r="B103" s="41"/>
      <c r="C103" s="217" t="s">
        <v>178</v>
      </c>
      <c r="D103" s="217" t="s">
        <v>163</v>
      </c>
      <c r="E103" s="218" t="s">
        <v>290</v>
      </c>
      <c r="F103" s="219" t="s">
        <v>291</v>
      </c>
      <c r="G103" s="220" t="s">
        <v>150</v>
      </c>
      <c r="H103" s="221">
        <v>65.079999999999998</v>
      </c>
      <c r="I103" s="222"/>
      <c r="J103" s="223">
        <f>ROUND(I103*H103,2)</f>
        <v>0</v>
      </c>
      <c r="K103" s="219" t="s">
        <v>151</v>
      </c>
      <c r="L103" s="46"/>
      <c r="M103" s="224" t="s">
        <v>19</v>
      </c>
      <c r="N103" s="225" t="s">
        <v>42</v>
      </c>
      <c r="O103" s="86"/>
      <c r="P103" s="197">
        <f>O103*H103</f>
        <v>0</v>
      </c>
      <c r="Q103" s="197">
        <v>0</v>
      </c>
      <c r="R103" s="197">
        <f>Q103*H103</f>
        <v>0</v>
      </c>
      <c r="S103" s="197">
        <v>0</v>
      </c>
      <c r="T103" s="198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199" t="s">
        <v>687</v>
      </c>
      <c r="AT103" s="199" t="s">
        <v>163</v>
      </c>
      <c r="AU103" s="199" t="s">
        <v>81</v>
      </c>
      <c r="AY103" s="19" t="s">
        <v>153</v>
      </c>
      <c r="BE103" s="200">
        <f>IF(N103="základní",J103,0)</f>
        <v>0</v>
      </c>
      <c r="BF103" s="200">
        <f>IF(N103="snížená",J103,0)</f>
        <v>0</v>
      </c>
      <c r="BG103" s="200">
        <f>IF(N103="zákl. přenesená",J103,0)</f>
        <v>0</v>
      </c>
      <c r="BH103" s="200">
        <f>IF(N103="sníž. přenesená",J103,0)</f>
        <v>0</v>
      </c>
      <c r="BI103" s="200">
        <f>IF(N103="nulová",J103,0)</f>
        <v>0</v>
      </c>
      <c r="BJ103" s="19" t="s">
        <v>79</v>
      </c>
      <c r="BK103" s="200">
        <f>ROUND(I103*H103,2)</f>
        <v>0</v>
      </c>
      <c r="BL103" s="19" t="s">
        <v>687</v>
      </c>
      <c r="BM103" s="199" t="s">
        <v>688</v>
      </c>
    </row>
    <row r="104" s="2" customFormat="1">
      <c r="A104" s="40"/>
      <c r="B104" s="41"/>
      <c r="C104" s="42"/>
      <c r="D104" s="201" t="s">
        <v>155</v>
      </c>
      <c r="E104" s="42"/>
      <c r="F104" s="202" t="s">
        <v>293</v>
      </c>
      <c r="G104" s="42"/>
      <c r="H104" s="42"/>
      <c r="I104" s="203"/>
      <c r="J104" s="42"/>
      <c r="K104" s="42"/>
      <c r="L104" s="46"/>
      <c r="M104" s="204"/>
      <c r="N104" s="205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155</v>
      </c>
      <c r="AU104" s="19" t="s">
        <v>81</v>
      </c>
    </row>
    <row r="105" s="10" customFormat="1">
      <c r="A105" s="10"/>
      <c r="B105" s="206"/>
      <c r="C105" s="207"/>
      <c r="D105" s="201" t="s">
        <v>156</v>
      </c>
      <c r="E105" s="208" t="s">
        <v>19</v>
      </c>
      <c r="F105" s="209" t="s">
        <v>689</v>
      </c>
      <c r="G105" s="207"/>
      <c r="H105" s="210">
        <v>40</v>
      </c>
      <c r="I105" s="211"/>
      <c r="J105" s="207"/>
      <c r="K105" s="207"/>
      <c r="L105" s="212"/>
      <c r="M105" s="213"/>
      <c r="N105" s="214"/>
      <c r="O105" s="214"/>
      <c r="P105" s="214"/>
      <c r="Q105" s="214"/>
      <c r="R105" s="214"/>
      <c r="S105" s="214"/>
      <c r="T105" s="21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T105" s="216" t="s">
        <v>156</v>
      </c>
      <c r="AU105" s="216" t="s">
        <v>81</v>
      </c>
      <c r="AV105" s="10" t="s">
        <v>81</v>
      </c>
      <c r="AW105" s="10" t="s">
        <v>32</v>
      </c>
      <c r="AX105" s="10" t="s">
        <v>71</v>
      </c>
      <c r="AY105" s="216" t="s">
        <v>153</v>
      </c>
    </row>
    <row r="106" s="10" customFormat="1">
      <c r="A106" s="10"/>
      <c r="B106" s="206"/>
      <c r="C106" s="207"/>
      <c r="D106" s="201" t="s">
        <v>156</v>
      </c>
      <c r="E106" s="208" t="s">
        <v>19</v>
      </c>
      <c r="F106" s="209" t="s">
        <v>690</v>
      </c>
      <c r="G106" s="207"/>
      <c r="H106" s="210">
        <v>25.079999999999998</v>
      </c>
      <c r="I106" s="211"/>
      <c r="J106" s="207"/>
      <c r="K106" s="207"/>
      <c r="L106" s="212"/>
      <c r="M106" s="213"/>
      <c r="N106" s="214"/>
      <c r="O106" s="214"/>
      <c r="P106" s="214"/>
      <c r="Q106" s="214"/>
      <c r="R106" s="214"/>
      <c r="S106" s="214"/>
      <c r="T106" s="21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T106" s="216" t="s">
        <v>156</v>
      </c>
      <c r="AU106" s="216" t="s">
        <v>81</v>
      </c>
      <c r="AV106" s="10" t="s">
        <v>81</v>
      </c>
      <c r="AW106" s="10" t="s">
        <v>32</v>
      </c>
      <c r="AX106" s="10" t="s">
        <v>71</v>
      </c>
      <c r="AY106" s="216" t="s">
        <v>153</v>
      </c>
    </row>
    <row r="107" s="11" customFormat="1">
      <c r="A107" s="11"/>
      <c r="B107" s="226"/>
      <c r="C107" s="227"/>
      <c r="D107" s="201" t="s">
        <v>156</v>
      </c>
      <c r="E107" s="228" t="s">
        <v>19</v>
      </c>
      <c r="F107" s="229" t="s">
        <v>212</v>
      </c>
      <c r="G107" s="227"/>
      <c r="H107" s="230">
        <v>65.079999999999998</v>
      </c>
      <c r="I107" s="231"/>
      <c r="J107" s="227"/>
      <c r="K107" s="227"/>
      <c r="L107" s="232"/>
      <c r="M107" s="233"/>
      <c r="N107" s="234"/>
      <c r="O107" s="234"/>
      <c r="P107" s="234"/>
      <c r="Q107" s="234"/>
      <c r="R107" s="234"/>
      <c r="S107" s="234"/>
      <c r="T107" s="235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T107" s="236" t="s">
        <v>156</v>
      </c>
      <c r="AU107" s="236" t="s">
        <v>81</v>
      </c>
      <c r="AV107" s="11" t="s">
        <v>154</v>
      </c>
      <c r="AW107" s="11" t="s">
        <v>32</v>
      </c>
      <c r="AX107" s="11" t="s">
        <v>79</v>
      </c>
      <c r="AY107" s="236" t="s">
        <v>153</v>
      </c>
    </row>
    <row r="108" s="2" customFormat="1" ht="24.15" customHeight="1">
      <c r="A108" s="40"/>
      <c r="B108" s="41"/>
      <c r="C108" s="217" t="s">
        <v>152</v>
      </c>
      <c r="D108" s="217" t="s">
        <v>163</v>
      </c>
      <c r="E108" s="218" t="s">
        <v>299</v>
      </c>
      <c r="F108" s="219" t="s">
        <v>300</v>
      </c>
      <c r="G108" s="220" t="s">
        <v>150</v>
      </c>
      <c r="H108" s="221">
        <v>50.159999999999997</v>
      </c>
      <c r="I108" s="222"/>
      <c r="J108" s="223">
        <f>ROUND(I108*H108,2)</f>
        <v>0</v>
      </c>
      <c r="K108" s="219" t="s">
        <v>151</v>
      </c>
      <c r="L108" s="46"/>
      <c r="M108" s="224" t="s">
        <v>19</v>
      </c>
      <c r="N108" s="225" t="s">
        <v>42</v>
      </c>
      <c r="O108" s="86"/>
      <c r="P108" s="197">
        <f>O108*H108</f>
        <v>0</v>
      </c>
      <c r="Q108" s="197">
        <v>0</v>
      </c>
      <c r="R108" s="197">
        <f>Q108*H108</f>
        <v>0</v>
      </c>
      <c r="S108" s="197">
        <v>0</v>
      </c>
      <c r="T108" s="19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687</v>
      </c>
      <c r="AT108" s="199" t="s">
        <v>163</v>
      </c>
      <c r="AU108" s="199" t="s">
        <v>81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687</v>
      </c>
      <c r="BM108" s="199" t="s">
        <v>691</v>
      </c>
    </row>
    <row r="109" s="2" customFormat="1">
      <c r="A109" s="40"/>
      <c r="B109" s="41"/>
      <c r="C109" s="42"/>
      <c r="D109" s="201" t="s">
        <v>155</v>
      </c>
      <c r="E109" s="42"/>
      <c r="F109" s="202" t="s">
        <v>302</v>
      </c>
      <c r="G109" s="42"/>
      <c r="H109" s="42"/>
      <c r="I109" s="203"/>
      <c r="J109" s="42"/>
      <c r="K109" s="42"/>
      <c r="L109" s="46"/>
      <c r="M109" s="204"/>
      <c r="N109" s="20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81</v>
      </c>
    </row>
    <row r="110" s="10" customFormat="1">
      <c r="A110" s="10"/>
      <c r="B110" s="206"/>
      <c r="C110" s="207"/>
      <c r="D110" s="201" t="s">
        <v>156</v>
      </c>
      <c r="E110" s="208" t="s">
        <v>19</v>
      </c>
      <c r="F110" s="209" t="s">
        <v>692</v>
      </c>
      <c r="G110" s="207"/>
      <c r="H110" s="210">
        <v>50.159999999999997</v>
      </c>
      <c r="I110" s="211"/>
      <c r="J110" s="207"/>
      <c r="K110" s="207"/>
      <c r="L110" s="212"/>
      <c r="M110" s="213"/>
      <c r="N110" s="214"/>
      <c r="O110" s="214"/>
      <c r="P110" s="214"/>
      <c r="Q110" s="214"/>
      <c r="R110" s="214"/>
      <c r="S110" s="214"/>
      <c r="T110" s="21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T110" s="216" t="s">
        <v>156</v>
      </c>
      <c r="AU110" s="216" t="s">
        <v>81</v>
      </c>
      <c r="AV110" s="10" t="s">
        <v>81</v>
      </c>
      <c r="AW110" s="10" t="s">
        <v>32</v>
      </c>
      <c r="AX110" s="10" t="s">
        <v>79</v>
      </c>
      <c r="AY110" s="216" t="s">
        <v>153</v>
      </c>
    </row>
    <row r="111" s="2" customFormat="1" ht="24.15" customHeight="1">
      <c r="A111" s="40"/>
      <c r="B111" s="41"/>
      <c r="C111" s="217" t="s">
        <v>185</v>
      </c>
      <c r="D111" s="217" t="s">
        <v>163</v>
      </c>
      <c r="E111" s="218" t="s">
        <v>271</v>
      </c>
      <c r="F111" s="219" t="s">
        <v>272</v>
      </c>
      <c r="G111" s="220" t="s">
        <v>150</v>
      </c>
      <c r="H111" s="221">
        <v>8.0549999999999997</v>
      </c>
      <c r="I111" s="222"/>
      <c r="J111" s="223">
        <f>ROUND(I111*H111,2)</f>
        <v>0</v>
      </c>
      <c r="K111" s="219" t="s">
        <v>151</v>
      </c>
      <c r="L111" s="46"/>
      <c r="M111" s="224" t="s">
        <v>19</v>
      </c>
      <c r="N111" s="225" t="s">
        <v>42</v>
      </c>
      <c r="O111" s="86"/>
      <c r="P111" s="197">
        <f>O111*H111</f>
        <v>0</v>
      </c>
      <c r="Q111" s="197">
        <v>0</v>
      </c>
      <c r="R111" s="197">
        <f>Q111*H111</f>
        <v>0</v>
      </c>
      <c r="S111" s="197">
        <v>0</v>
      </c>
      <c r="T111" s="198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199" t="s">
        <v>687</v>
      </c>
      <c r="AT111" s="199" t="s">
        <v>163</v>
      </c>
      <c r="AU111" s="199" t="s">
        <v>81</v>
      </c>
      <c r="AY111" s="19" t="s">
        <v>153</v>
      </c>
      <c r="BE111" s="200">
        <f>IF(N111="základní",J111,0)</f>
        <v>0</v>
      </c>
      <c r="BF111" s="200">
        <f>IF(N111="snížená",J111,0)</f>
        <v>0</v>
      </c>
      <c r="BG111" s="200">
        <f>IF(N111="zákl. přenesená",J111,0)</f>
        <v>0</v>
      </c>
      <c r="BH111" s="200">
        <f>IF(N111="sníž. přenesená",J111,0)</f>
        <v>0</v>
      </c>
      <c r="BI111" s="200">
        <f>IF(N111="nulová",J111,0)</f>
        <v>0</v>
      </c>
      <c r="BJ111" s="19" t="s">
        <v>79</v>
      </c>
      <c r="BK111" s="200">
        <f>ROUND(I111*H111,2)</f>
        <v>0</v>
      </c>
      <c r="BL111" s="19" t="s">
        <v>687</v>
      </c>
      <c r="BM111" s="199" t="s">
        <v>693</v>
      </c>
    </row>
    <row r="112" s="2" customFormat="1">
      <c r="A112" s="40"/>
      <c r="B112" s="41"/>
      <c r="C112" s="42"/>
      <c r="D112" s="201" t="s">
        <v>155</v>
      </c>
      <c r="E112" s="42"/>
      <c r="F112" s="202" t="s">
        <v>274</v>
      </c>
      <c r="G112" s="42"/>
      <c r="H112" s="42"/>
      <c r="I112" s="203"/>
      <c r="J112" s="42"/>
      <c r="K112" s="42"/>
      <c r="L112" s="46"/>
      <c r="M112" s="204"/>
      <c r="N112" s="205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155</v>
      </c>
      <c r="AU112" s="19" t="s">
        <v>81</v>
      </c>
    </row>
    <row r="113" s="10" customFormat="1">
      <c r="A113" s="10"/>
      <c r="B113" s="206"/>
      <c r="C113" s="207"/>
      <c r="D113" s="201" t="s">
        <v>156</v>
      </c>
      <c r="E113" s="208" t="s">
        <v>19</v>
      </c>
      <c r="F113" s="209" t="s">
        <v>694</v>
      </c>
      <c r="G113" s="207"/>
      <c r="H113" s="210">
        <v>6.3460000000000001</v>
      </c>
      <c r="I113" s="211"/>
      <c r="J113" s="207"/>
      <c r="K113" s="207"/>
      <c r="L113" s="212"/>
      <c r="M113" s="213"/>
      <c r="N113" s="214"/>
      <c r="O113" s="214"/>
      <c r="P113" s="214"/>
      <c r="Q113" s="214"/>
      <c r="R113" s="214"/>
      <c r="S113" s="214"/>
      <c r="T113" s="21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T113" s="216" t="s">
        <v>156</v>
      </c>
      <c r="AU113" s="216" t="s">
        <v>81</v>
      </c>
      <c r="AV113" s="10" t="s">
        <v>81</v>
      </c>
      <c r="AW113" s="10" t="s">
        <v>32</v>
      </c>
      <c r="AX113" s="10" t="s">
        <v>71</v>
      </c>
      <c r="AY113" s="216" t="s">
        <v>153</v>
      </c>
    </row>
    <row r="114" s="10" customFormat="1">
      <c r="A114" s="10"/>
      <c r="B114" s="206"/>
      <c r="C114" s="207"/>
      <c r="D114" s="201" t="s">
        <v>156</v>
      </c>
      <c r="E114" s="208" t="s">
        <v>19</v>
      </c>
      <c r="F114" s="209" t="s">
        <v>695</v>
      </c>
      <c r="G114" s="207"/>
      <c r="H114" s="210">
        <v>1.7090000000000001</v>
      </c>
      <c r="I114" s="211"/>
      <c r="J114" s="207"/>
      <c r="K114" s="207"/>
      <c r="L114" s="212"/>
      <c r="M114" s="213"/>
      <c r="N114" s="214"/>
      <c r="O114" s="214"/>
      <c r="P114" s="214"/>
      <c r="Q114" s="214"/>
      <c r="R114" s="214"/>
      <c r="S114" s="214"/>
      <c r="T114" s="21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T114" s="216" t="s">
        <v>156</v>
      </c>
      <c r="AU114" s="216" t="s">
        <v>81</v>
      </c>
      <c r="AV114" s="10" t="s">
        <v>81</v>
      </c>
      <c r="AW114" s="10" t="s">
        <v>32</v>
      </c>
      <c r="AX114" s="10" t="s">
        <v>71</v>
      </c>
      <c r="AY114" s="216" t="s">
        <v>153</v>
      </c>
    </row>
    <row r="115" s="11" customFormat="1">
      <c r="A115" s="11"/>
      <c r="B115" s="226"/>
      <c r="C115" s="227"/>
      <c r="D115" s="201" t="s">
        <v>156</v>
      </c>
      <c r="E115" s="228" t="s">
        <v>19</v>
      </c>
      <c r="F115" s="229" t="s">
        <v>212</v>
      </c>
      <c r="G115" s="227"/>
      <c r="H115" s="230">
        <v>8.0549999999999997</v>
      </c>
      <c r="I115" s="231"/>
      <c r="J115" s="227"/>
      <c r="K115" s="227"/>
      <c r="L115" s="232"/>
      <c r="M115" s="233"/>
      <c r="N115" s="234"/>
      <c r="O115" s="234"/>
      <c r="P115" s="234"/>
      <c r="Q115" s="234"/>
      <c r="R115" s="234"/>
      <c r="S115" s="234"/>
      <c r="T115" s="235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T115" s="236" t="s">
        <v>156</v>
      </c>
      <c r="AU115" s="236" t="s">
        <v>81</v>
      </c>
      <c r="AV115" s="11" t="s">
        <v>154</v>
      </c>
      <c r="AW115" s="11" t="s">
        <v>32</v>
      </c>
      <c r="AX115" s="11" t="s">
        <v>79</v>
      </c>
      <c r="AY115" s="236" t="s">
        <v>153</v>
      </c>
    </row>
    <row r="116" s="2" customFormat="1" ht="33" customHeight="1">
      <c r="A116" s="40"/>
      <c r="B116" s="41"/>
      <c r="C116" s="217" t="s">
        <v>177</v>
      </c>
      <c r="D116" s="217" t="s">
        <v>163</v>
      </c>
      <c r="E116" s="218" t="s">
        <v>281</v>
      </c>
      <c r="F116" s="219" t="s">
        <v>282</v>
      </c>
      <c r="G116" s="220" t="s">
        <v>150</v>
      </c>
      <c r="H116" s="221">
        <v>279.96100000000001</v>
      </c>
      <c r="I116" s="222"/>
      <c r="J116" s="223">
        <f>ROUND(I116*H116,2)</f>
        <v>0</v>
      </c>
      <c r="K116" s="219" t="s">
        <v>151</v>
      </c>
      <c r="L116" s="46"/>
      <c r="M116" s="224" t="s">
        <v>19</v>
      </c>
      <c r="N116" s="225" t="s">
        <v>42</v>
      </c>
      <c r="O116" s="86"/>
      <c r="P116" s="197">
        <f>O116*H116</f>
        <v>0</v>
      </c>
      <c r="Q116" s="197">
        <v>0</v>
      </c>
      <c r="R116" s="197">
        <f>Q116*H116</f>
        <v>0</v>
      </c>
      <c r="S116" s="197">
        <v>0</v>
      </c>
      <c r="T116" s="198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199" t="s">
        <v>687</v>
      </c>
      <c r="AT116" s="199" t="s">
        <v>163</v>
      </c>
      <c r="AU116" s="199" t="s">
        <v>81</v>
      </c>
      <c r="AY116" s="19" t="s">
        <v>153</v>
      </c>
      <c r="BE116" s="200">
        <f>IF(N116="základní",J116,0)</f>
        <v>0</v>
      </c>
      <c r="BF116" s="200">
        <f>IF(N116="snížená",J116,0)</f>
        <v>0</v>
      </c>
      <c r="BG116" s="200">
        <f>IF(N116="zákl. přenesená",J116,0)</f>
        <v>0</v>
      </c>
      <c r="BH116" s="200">
        <f>IF(N116="sníž. přenesená",J116,0)</f>
        <v>0</v>
      </c>
      <c r="BI116" s="200">
        <f>IF(N116="nulová",J116,0)</f>
        <v>0</v>
      </c>
      <c r="BJ116" s="19" t="s">
        <v>79</v>
      </c>
      <c r="BK116" s="200">
        <f>ROUND(I116*H116,2)</f>
        <v>0</v>
      </c>
      <c r="BL116" s="19" t="s">
        <v>687</v>
      </c>
      <c r="BM116" s="199" t="s">
        <v>696</v>
      </c>
    </row>
    <row r="117" s="2" customFormat="1">
      <c r="A117" s="40"/>
      <c r="B117" s="41"/>
      <c r="C117" s="42"/>
      <c r="D117" s="201" t="s">
        <v>155</v>
      </c>
      <c r="E117" s="42"/>
      <c r="F117" s="202" t="s">
        <v>284</v>
      </c>
      <c r="G117" s="42"/>
      <c r="H117" s="42"/>
      <c r="I117" s="203"/>
      <c r="J117" s="42"/>
      <c r="K117" s="42"/>
      <c r="L117" s="46"/>
      <c r="M117" s="204"/>
      <c r="N117" s="205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155</v>
      </c>
      <c r="AU117" s="19" t="s">
        <v>81</v>
      </c>
    </row>
    <row r="118" s="10" customFormat="1">
      <c r="A118" s="10"/>
      <c r="B118" s="206"/>
      <c r="C118" s="207"/>
      <c r="D118" s="201" t="s">
        <v>156</v>
      </c>
      <c r="E118" s="208" t="s">
        <v>19</v>
      </c>
      <c r="F118" s="209" t="s">
        <v>697</v>
      </c>
      <c r="G118" s="207"/>
      <c r="H118" s="210">
        <v>247.494</v>
      </c>
      <c r="I118" s="211"/>
      <c r="J118" s="207"/>
      <c r="K118" s="207"/>
      <c r="L118" s="212"/>
      <c r="M118" s="213"/>
      <c r="N118" s="214"/>
      <c r="O118" s="214"/>
      <c r="P118" s="214"/>
      <c r="Q118" s="214"/>
      <c r="R118" s="214"/>
      <c r="S118" s="214"/>
      <c r="T118" s="21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T118" s="216" t="s">
        <v>156</v>
      </c>
      <c r="AU118" s="216" t="s">
        <v>81</v>
      </c>
      <c r="AV118" s="10" t="s">
        <v>81</v>
      </c>
      <c r="AW118" s="10" t="s">
        <v>32</v>
      </c>
      <c r="AX118" s="10" t="s">
        <v>71</v>
      </c>
      <c r="AY118" s="216" t="s">
        <v>153</v>
      </c>
    </row>
    <row r="119" s="10" customFormat="1">
      <c r="A119" s="10"/>
      <c r="B119" s="206"/>
      <c r="C119" s="207"/>
      <c r="D119" s="201" t="s">
        <v>156</v>
      </c>
      <c r="E119" s="208" t="s">
        <v>19</v>
      </c>
      <c r="F119" s="209" t="s">
        <v>698</v>
      </c>
      <c r="G119" s="207"/>
      <c r="H119" s="210">
        <v>32.466999999999999</v>
      </c>
      <c r="I119" s="211"/>
      <c r="J119" s="207"/>
      <c r="K119" s="207"/>
      <c r="L119" s="212"/>
      <c r="M119" s="213"/>
      <c r="N119" s="214"/>
      <c r="O119" s="214"/>
      <c r="P119" s="214"/>
      <c r="Q119" s="214"/>
      <c r="R119" s="214"/>
      <c r="S119" s="214"/>
      <c r="T119" s="21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T119" s="216" t="s">
        <v>156</v>
      </c>
      <c r="AU119" s="216" t="s">
        <v>81</v>
      </c>
      <c r="AV119" s="10" t="s">
        <v>81</v>
      </c>
      <c r="AW119" s="10" t="s">
        <v>32</v>
      </c>
      <c r="AX119" s="10" t="s">
        <v>71</v>
      </c>
      <c r="AY119" s="216" t="s">
        <v>153</v>
      </c>
    </row>
    <row r="120" s="11" customFormat="1">
      <c r="A120" s="11"/>
      <c r="B120" s="226"/>
      <c r="C120" s="227"/>
      <c r="D120" s="201" t="s">
        <v>156</v>
      </c>
      <c r="E120" s="228" t="s">
        <v>19</v>
      </c>
      <c r="F120" s="229" t="s">
        <v>212</v>
      </c>
      <c r="G120" s="227"/>
      <c r="H120" s="230">
        <v>279.96100000000001</v>
      </c>
      <c r="I120" s="231"/>
      <c r="J120" s="227"/>
      <c r="K120" s="227"/>
      <c r="L120" s="232"/>
      <c r="M120" s="233"/>
      <c r="N120" s="234"/>
      <c r="O120" s="234"/>
      <c r="P120" s="234"/>
      <c r="Q120" s="234"/>
      <c r="R120" s="234"/>
      <c r="S120" s="234"/>
      <c r="T120" s="235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T120" s="236" t="s">
        <v>156</v>
      </c>
      <c r="AU120" s="236" t="s">
        <v>81</v>
      </c>
      <c r="AV120" s="11" t="s">
        <v>154</v>
      </c>
      <c r="AW120" s="11" t="s">
        <v>32</v>
      </c>
      <c r="AX120" s="11" t="s">
        <v>79</v>
      </c>
      <c r="AY120" s="236" t="s">
        <v>153</v>
      </c>
    </row>
    <row r="121" s="2" customFormat="1" ht="16.5" customHeight="1">
      <c r="A121" s="40"/>
      <c r="B121" s="41"/>
      <c r="C121" s="217" t="s">
        <v>195</v>
      </c>
      <c r="D121" s="217" t="s">
        <v>163</v>
      </c>
      <c r="E121" s="218" t="s">
        <v>452</v>
      </c>
      <c r="F121" s="219" t="s">
        <v>453</v>
      </c>
      <c r="G121" s="220" t="s">
        <v>150</v>
      </c>
      <c r="H121" s="221">
        <v>25.079999999999998</v>
      </c>
      <c r="I121" s="222"/>
      <c r="J121" s="223">
        <f>ROUND(I121*H121,2)</f>
        <v>0</v>
      </c>
      <c r="K121" s="219" t="s">
        <v>151</v>
      </c>
      <c r="L121" s="46"/>
      <c r="M121" s="224" t="s">
        <v>19</v>
      </c>
      <c r="N121" s="225" t="s">
        <v>42</v>
      </c>
      <c r="O121" s="86"/>
      <c r="P121" s="197">
        <f>O121*H121</f>
        <v>0</v>
      </c>
      <c r="Q121" s="197">
        <v>0</v>
      </c>
      <c r="R121" s="197">
        <f>Q121*H121</f>
        <v>0</v>
      </c>
      <c r="S121" s="197">
        <v>0</v>
      </c>
      <c r="T121" s="198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199" t="s">
        <v>687</v>
      </c>
      <c r="AT121" s="199" t="s">
        <v>163</v>
      </c>
      <c r="AU121" s="199" t="s">
        <v>81</v>
      </c>
      <c r="AY121" s="19" t="s">
        <v>153</v>
      </c>
      <c r="BE121" s="200">
        <f>IF(N121="základní",J121,0)</f>
        <v>0</v>
      </c>
      <c r="BF121" s="200">
        <f>IF(N121="snížená",J121,0)</f>
        <v>0</v>
      </c>
      <c r="BG121" s="200">
        <f>IF(N121="zákl. přenesená",J121,0)</f>
        <v>0</v>
      </c>
      <c r="BH121" s="200">
        <f>IF(N121="sníž. přenesená",J121,0)</f>
        <v>0</v>
      </c>
      <c r="BI121" s="200">
        <f>IF(N121="nulová",J121,0)</f>
        <v>0</v>
      </c>
      <c r="BJ121" s="19" t="s">
        <v>79</v>
      </c>
      <c r="BK121" s="200">
        <f>ROUND(I121*H121,2)</f>
        <v>0</v>
      </c>
      <c r="BL121" s="19" t="s">
        <v>687</v>
      </c>
      <c r="BM121" s="199" t="s">
        <v>699</v>
      </c>
    </row>
    <row r="122" s="2" customFormat="1">
      <c r="A122" s="40"/>
      <c r="B122" s="41"/>
      <c r="C122" s="42"/>
      <c r="D122" s="201" t="s">
        <v>155</v>
      </c>
      <c r="E122" s="42"/>
      <c r="F122" s="202" t="s">
        <v>455</v>
      </c>
      <c r="G122" s="42"/>
      <c r="H122" s="42"/>
      <c r="I122" s="203"/>
      <c r="J122" s="42"/>
      <c r="K122" s="42"/>
      <c r="L122" s="46"/>
      <c r="M122" s="204"/>
      <c r="N122" s="205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155</v>
      </c>
      <c r="AU122" s="19" t="s">
        <v>81</v>
      </c>
    </row>
    <row r="123" s="10" customFormat="1">
      <c r="A123" s="10"/>
      <c r="B123" s="206"/>
      <c r="C123" s="207"/>
      <c r="D123" s="201" t="s">
        <v>156</v>
      </c>
      <c r="E123" s="208" t="s">
        <v>19</v>
      </c>
      <c r="F123" s="209" t="s">
        <v>700</v>
      </c>
      <c r="G123" s="207"/>
      <c r="H123" s="210">
        <v>25.079999999999998</v>
      </c>
      <c r="I123" s="211"/>
      <c r="J123" s="207"/>
      <c r="K123" s="207"/>
      <c r="L123" s="212"/>
      <c r="M123" s="248"/>
      <c r="N123" s="249"/>
      <c r="O123" s="249"/>
      <c r="P123" s="249"/>
      <c r="Q123" s="249"/>
      <c r="R123" s="249"/>
      <c r="S123" s="249"/>
      <c r="T123" s="25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T123" s="216" t="s">
        <v>156</v>
      </c>
      <c r="AU123" s="216" t="s">
        <v>81</v>
      </c>
      <c r="AV123" s="10" t="s">
        <v>81</v>
      </c>
      <c r="AW123" s="10" t="s">
        <v>32</v>
      </c>
      <c r="AX123" s="10" t="s">
        <v>79</v>
      </c>
      <c r="AY123" s="216" t="s">
        <v>153</v>
      </c>
    </row>
    <row r="124" s="2" customFormat="1" ht="6.96" customHeight="1">
      <c r="A124" s="40"/>
      <c r="B124" s="61"/>
      <c r="C124" s="62"/>
      <c r="D124" s="62"/>
      <c r="E124" s="62"/>
      <c r="F124" s="62"/>
      <c r="G124" s="62"/>
      <c r="H124" s="62"/>
      <c r="I124" s="62"/>
      <c r="J124" s="62"/>
      <c r="K124" s="62"/>
      <c r="L124" s="46"/>
      <c r="M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</sheetData>
  <sheetProtection sheet="1" autoFilter="0" formatColumns="0" formatRows="0" objects="1" scenarios="1" spinCount="100000" saltValue="KsQltglXDXMV5FJCz8J2zhR3ZwEyGQhE8i/012AJk/TsRIGQsbPEmTI3+unm9cYMCO/ipHCNbFslGUED9HnFKQ==" hashValue="efz5hxWFt2hQGHWno5swctTtrw5qgNIm13a4mAopJNcw1cFrZXr4B5nTaiAm+9M2Lf9Idgdy52Lc/Oe4/IZ65w==" algorithmName="SHA-512" password="CC35"/>
  <autoFilter ref="C80:K123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105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č.2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701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26. 2. 2026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ROUND(J79,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ROUND((SUM(BE79:BE94)),  2)</f>
        <v>0</v>
      </c>
      <c r="G33" s="40"/>
      <c r="H33" s="40"/>
      <c r="I33" s="159">
        <v>0.20999999999999999</v>
      </c>
      <c r="J33" s="158">
        <f>ROUND(((SUM(BE79:BE94))*I33),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ROUND((SUM(BF79:BF94)),  2)</f>
        <v>0</v>
      </c>
      <c r="G34" s="40"/>
      <c r="H34" s="40"/>
      <c r="I34" s="159">
        <v>0.12</v>
      </c>
      <c r="J34" s="158">
        <f>ROUND(((SUM(BF79:BF94))*I34),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ROUND((SUM(BG79:BG94)),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ROUND((SUM(BH79:BH94)),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ROUND((SUM(BI79:BI94)),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č.2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04b - PHS 2.TK - URS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26. 2. 2026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J79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2" customFormat="1" ht="21.84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5" s="2" customFormat="1" ht="6.96" customHeight="1">
      <c r="A65" s="40"/>
      <c r="B65" s="63"/>
      <c r="C65" s="64"/>
      <c r="D65" s="64"/>
      <c r="E65" s="64"/>
      <c r="F65" s="64"/>
      <c r="G65" s="64"/>
      <c r="H65" s="64"/>
      <c r="I65" s="64"/>
      <c r="J65" s="64"/>
      <c r="K65" s="64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24.96" customHeight="1">
      <c r="A66" s="40"/>
      <c r="B66" s="41"/>
      <c r="C66" s="25" t="s">
        <v>134</v>
      </c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12" customHeight="1">
      <c r="A68" s="40"/>
      <c r="B68" s="41"/>
      <c r="C68" s="34" t="s">
        <v>16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6.5" customHeight="1">
      <c r="A69" s="40"/>
      <c r="B69" s="41"/>
      <c r="C69" s="42"/>
      <c r="D69" s="42"/>
      <c r="E69" s="171" t="str">
        <f>E7</f>
        <v>Cyklická obnova trati v úseku Roudnice n. L. – Hrobce-vč. ukolejnění-OPRAVA č.2</v>
      </c>
      <c r="F69" s="34"/>
      <c r="G69" s="34"/>
      <c r="H69" s="34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128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71" t="str">
        <f>E9</f>
        <v>04b - PHS 2.TK - URS</v>
      </c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21</v>
      </c>
      <c r="D73" s="42"/>
      <c r="E73" s="42"/>
      <c r="F73" s="29" t="str">
        <f>F12</f>
        <v xml:space="preserve"> </v>
      </c>
      <c r="G73" s="42"/>
      <c r="H73" s="42"/>
      <c r="I73" s="34" t="s">
        <v>23</v>
      </c>
      <c r="J73" s="74" t="str">
        <f>IF(J12="","",J12)</f>
        <v>26. 2. 2026</v>
      </c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15" customHeight="1">
      <c r="A75" s="40"/>
      <c r="B75" s="41"/>
      <c r="C75" s="34" t="s">
        <v>25</v>
      </c>
      <c r="D75" s="42"/>
      <c r="E75" s="42"/>
      <c r="F75" s="29" t="str">
        <f>E15</f>
        <v>OŘ Ústí nad Labem</v>
      </c>
      <c r="G75" s="42"/>
      <c r="H75" s="42"/>
      <c r="I75" s="34" t="s">
        <v>31</v>
      </c>
      <c r="J75" s="38" t="str">
        <f>E21</f>
        <v xml:space="preserve"> 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29</v>
      </c>
      <c r="D76" s="42"/>
      <c r="E76" s="42"/>
      <c r="F76" s="29" t="str">
        <f>IF(E18="","",E18)</f>
        <v>Vyplň údaj</v>
      </c>
      <c r="G76" s="42"/>
      <c r="H76" s="42"/>
      <c r="I76" s="34" t="s">
        <v>33</v>
      </c>
      <c r="J76" s="38" t="str">
        <f>E24</f>
        <v>Šrédl</v>
      </c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0.32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9" customFormat="1" ht="29.28" customHeight="1">
      <c r="A78" s="176"/>
      <c r="B78" s="177"/>
      <c r="C78" s="178" t="s">
        <v>135</v>
      </c>
      <c r="D78" s="179" t="s">
        <v>56</v>
      </c>
      <c r="E78" s="179" t="s">
        <v>52</v>
      </c>
      <c r="F78" s="179" t="s">
        <v>53</v>
      </c>
      <c r="G78" s="179" t="s">
        <v>136</v>
      </c>
      <c r="H78" s="179" t="s">
        <v>137</v>
      </c>
      <c r="I78" s="179" t="s">
        <v>138</v>
      </c>
      <c r="J78" s="179" t="s">
        <v>132</v>
      </c>
      <c r="K78" s="180" t="s">
        <v>139</v>
      </c>
      <c r="L78" s="181"/>
      <c r="M78" s="94" t="s">
        <v>19</v>
      </c>
      <c r="N78" s="95" t="s">
        <v>41</v>
      </c>
      <c r="O78" s="95" t="s">
        <v>140</v>
      </c>
      <c r="P78" s="95" t="s">
        <v>141</v>
      </c>
      <c r="Q78" s="95" t="s">
        <v>142</v>
      </c>
      <c r="R78" s="95" t="s">
        <v>143</v>
      </c>
      <c r="S78" s="95" t="s">
        <v>144</v>
      </c>
      <c r="T78" s="96" t="s">
        <v>145</v>
      </c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</row>
    <row r="79" s="2" customFormat="1" ht="22.8" customHeight="1">
      <c r="A79" s="40"/>
      <c r="B79" s="41"/>
      <c r="C79" s="101" t="s">
        <v>146</v>
      </c>
      <c r="D79" s="42"/>
      <c r="E79" s="42"/>
      <c r="F79" s="42"/>
      <c r="G79" s="42"/>
      <c r="H79" s="42"/>
      <c r="I79" s="42"/>
      <c r="J79" s="182">
        <f>BK79</f>
        <v>0</v>
      </c>
      <c r="K79" s="42"/>
      <c r="L79" s="46"/>
      <c r="M79" s="97"/>
      <c r="N79" s="183"/>
      <c r="O79" s="98"/>
      <c r="P79" s="184">
        <f>SUM(P80:P94)</f>
        <v>0</v>
      </c>
      <c r="Q79" s="98"/>
      <c r="R79" s="184">
        <f>SUM(R80:R94)</f>
        <v>6.3453206399999997</v>
      </c>
      <c r="S79" s="98"/>
      <c r="T79" s="185">
        <f>SUM(T80:T94)</f>
        <v>0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T79" s="19" t="s">
        <v>70</v>
      </c>
      <c r="AU79" s="19" t="s">
        <v>133</v>
      </c>
      <c r="BK79" s="186">
        <f>SUM(BK80:BK94)</f>
        <v>0</v>
      </c>
    </row>
    <row r="80" s="2" customFormat="1" ht="16.5" customHeight="1">
      <c r="A80" s="40"/>
      <c r="B80" s="41"/>
      <c r="C80" s="187" t="s">
        <v>79</v>
      </c>
      <c r="D80" s="187" t="s">
        <v>147</v>
      </c>
      <c r="E80" s="188" t="s">
        <v>460</v>
      </c>
      <c r="F80" s="189" t="s">
        <v>461</v>
      </c>
      <c r="G80" s="190" t="s">
        <v>370</v>
      </c>
      <c r="H80" s="191">
        <v>370.56</v>
      </c>
      <c r="I80" s="192"/>
      <c r="J80" s="193">
        <f>ROUND(I80*H80,2)</f>
        <v>0</v>
      </c>
      <c r="K80" s="189" t="s">
        <v>462</v>
      </c>
      <c r="L80" s="194"/>
      <c r="M80" s="195" t="s">
        <v>19</v>
      </c>
      <c r="N80" s="196" t="s">
        <v>42</v>
      </c>
      <c r="O80" s="86"/>
      <c r="P80" s="197">
        <f>O80*H80</f>
        <v>0</v>
      </c>
      <c r="Q80" s="197">
        <v>0.017000000000000001</v>
      </c>
      <c r="R80" s="197">
        <f>Q80*H80</f>
        <v>6.2995200000000002</v>
      </c>
      <c r="S80" s="197">
        <v>0</v>
      </c>
      <c r="T80" s="198">
        <f>S80*H80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R80" s="199" t="s">
        <v>152</v>
      </c>
      <c r="AT80" s="199" t="s">
        <v>147</v>
      </c>
      <c r="AU80" s="199" t="s">
        <v>71</v>
      </c>
      <c r="AY80" s="19" t="s">
        <v>153</v>
      </c>
      <c r="BE80" s="200">
        <f>IF(N80="základní",J80,0)</f>
        <v>0</v>
      </c>
      <c r="BF80" s="200">
        <f>IF(N80="snížená",J80,0)</f>
        <v>0</v>
      </c>
      <c r="BG80" s="200">
        <f>IF(N80="zákl. přenesená",J80,0)</f>
        <v>0</v>
      </c>
      <c r="BH80" s="200">
        <f>IF(N80="sníž. přenesená",J80,0)</f>
        <v>0</v>
      </c>
      <c r="BI80" s="200">
        <f>IF(N80="nulová",J80,0)</f>
        <v>0</v>
      </c>
      <c r="BJ80" s="19" t="s">
        <v>79</v>
      </c>
      <c r="BK80" s="200">
        <f>ROUND(I80*H80,2)</f>
        <v>0</v>
      </c>
      <c r="BL80" s="19" t="s">
        <v>154</v>
      </c>
      <c r="BM80" s="199" t="s">
        <v>702</v>
      </c>
    </row>
    <row r="81" s="2" customFormat="1">
      <c r="A81" s="40"/>
      <c r="B81" s="41"/>
      <c r="C81" s="42"/>
      <c r="D81" s="201" t="s">
        <v>155</v>
      </c>
      <c r="E81" s="42"/>
      <c r="F81" s="202" t="s">
        <v>461</v>
      </c>
      <c r="G81" s="42"/>
      <c r="H81" s="42"/>
      <c r="I81" s="203"/>
      <c r="J81" s="42"/>
      <c r="K81" s="42"/>
      <c r="L81" s="46"/>
      <c r="M81" s="204"/>
      <c r="N81" s="205"/>
      <c r="O81" s="86"/>
      <c r="P81" s="86"/>
      <c r="Q81" s="86"/>
      <c r="R81" s="86"/>
      <c r="S81" s="86"/>
      <c r="T81" s="87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155</v>
      </c>
      <c r="AU81" s="19" t="s">
        <v>71</v>
      </c>
    </row>
    <row r="82" s="2" customFormat="1" ht="16.5" customHeight="1">
      <c r="A82" s="40"/>
      <c r="B82" s="41"/>
      <c r="C82" s="217" t="s">
        <v>81</v>
      </c>
      <c r="D82" s="217" t="s">
        <v>163</v>
      </c>
      <c r="E82" s="218" t="s">
        <v>464</v>
      </c>
      <c r="F82" s="219" t="s">
        <v>465</v>
      </c>
      <c r="G82" s="220" t="s">
        <v>370</v>
      </c>
      <c r="H82" s="221">
        <v>0</v>
      </c>
      <c r="I82" s="222"/>
      <c r="J82" s="223">
        <f>ROUND(I82*H82,2)</f>
        <v>0</v>
      </c>
      <c r="K82" s="219" t="s">
        <v>462</v>
      </c>
      <c r="L82" s="46"/>
      <c r="M82" s="224" t="s">
        <v>19</v>
      </c>
      <c r="N82" s="225" t="s">
        <v>42</v>
      </c>
      <c r="O82" s="86"/>
      <c r="P82" s="197">
        <f>O82*H82</f>
        <v>0</v>
      </c>
      <c r="Q82" s="197">
        <v>0.0011100000000000001</v>
      </c>
      <c r="R82" s="197">
        <f>Q82*H82</f>
        <v>0</v>
      </c>
      <c r="S82" s="197">
        <v>0</v>
      </c>
      <c r="T82" s="198">
        <f>S82*H82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R82" s="199" t="s">
        <v>154</v>
      </c>
      <c r="AT82" s="199" t="s">
        <v>163</v>
      </c>
      <c r="AU82" s="199" t="s">
        <v>71</v>
      </c>
      <c r="AY82" s="19" t="s">
        <v>153</v>
      </c>
      <c r="BE82" s="200">
        <f>IF(N82="základní",J82,0)</f>
        <v>0</v>
      </c>
      <c r="BF82" s="200">
        <f>IF(N82="snížená",J82,0)</f>
        <v>0</v>
      </c>
      <c r="BG82" s="200">
        <f>IF(N82="zákl. přenesená",J82,0)</f>
        <v>0</v>
      </c>
      <c r="BH82" s="200">
        <f>IF(N82="sníž. přenesená",J82,0)</f>
        <v>0</v>
      </c>
      <c r="BI82" s="200">
        <f>IF(N82="nulová",J82,0)</f>
        <v>0</v>
      </c>
      <c r="BJ82" s="19" t="s">
        <v>79</v>
      </c>
      <c r="BK82" s="200">
        <f>ROUND(I82*H82,2)</f>
        <v>0</v>
      </c>
      <c r="BL82" s="19" t="s">
        <v>154</v>
      </c>
      <c r="BM82" s="199" t="s">
        <v>703</v>
      </c>
    </row>
    <row r="83" s="2" customFormat="1">
      <c r="A83" s="40"/>
      <c r="B83" s="41"/>
      <c r="C83" s="42"/>
      <c r="D83" s="201" t="s">
        <v>155</v>
      </c>
      <c r="E83" s="42"/>
      <c r="F83" s="202" t="s">
        <v>467</v>
      </c>
      <c r="G83" s="42"/>
      <c r="H83" s="42"/>
      <c r="I83" s="203"/>
      <c r="J83" s="42"/>
      <c r="K83" s="42"/>
      <c r="L83" s="46"/>
      <c r="M83" s="204"/>
      <c r="N83" s="205"/>
      <c r="O83" s="86"/>
      <c r="P83" s="86"/>
      <c r="Q83" s="86"/>
      <c r="R83" s="86"/>
      <c r="S83" s="86"/>
      <c r="T83" s="87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T83" s="19" t="s">
        <v>155</v>
      </c>
      <c r="AU83" s="19" t="s">
        <v>71</v>
      </c>
    </row>
    <row r="84" s="2" customFormat="1">
      <c r="A84" s="40"/>
      <c r="B84" s="41"/>
      <c r="C84" s="42"/>
      <c r="D84" s="278" t="s">
        <v>468</v>
      </c>
      <c r="E84" s="42"/>
      <c r="F84" s="279" t="s">
        <v>469</v>
      </c>
      <c r="G84" s="42"/>
      <c r="H84" s="42"/>
      <c r="I84" s="203"/>
      <c r="J84" s="42"/>
      <c r="K84" s="42"/>
      <c r="L84" s="46"/>
      <c r="M84" s="204"/>
      <c r="N84" s="205"/>
      <c r="O84" s="86"/>
      <c r="P84" s="86"/>
      <c r="Q84" s="86"/>
      <c r="R84" s="86"/>
      <c r="S84" s="86"/>
      <c r="T84" s="87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468</v>
      </c>
      <c r="AU84" s="19" t="s">
        <v>71</v>
      </c>
    </row>
    <row r="85" s="2" customFormat="1" ht="24.15" customHeight="1">
      <c r="A85" s="40"/>
      <c r="B85" s="41"/>
      <c r="C85" s="217" t="s">
        <v>172</v>
      </c>
      <c r="D85" s="217" t="s">
        <v>163</v>
      </c>
      <c r="E85" s="218" t="s">
        <v>470</v>
      </c>
      <c r="F85" s="219" t="s">
        <v>471</v>
      </c>
      <c r="G85" s="220" t="s">
        <v>370</v>
      </c>
      <c r="H85" s="221">
        <v>36.936</v>
      </c>
      <c r="I85" s="222"/>
      <c r="J85" s="223">
        <f>ROUND(I85*H85,2)</f>
        <v>0</v>
      </c>
      <c r="K85" s="219" t="s">
        <v>19</v>
      </c>
      <c r="L85" s="46"/>
      <c r="M85" s="224" t="s">
        <v>19</v>
      </c>
      <c r="N85" s="225" t="s">
        <v>42</v>
      </c>
      <c r="O85" s="86"/>
      <c r="P85" s="197">
        <f>O85*H85</f>
        <v>0</v>
      </c>
      <c r="Q85" s="197">
        <v>0.0011100000000000001</v>
      </c>
      <c r="R85" s="197">
        <f>Q85*H85</f>
        <v>0.040998960000000001</v>
      </c>
      <c r="S85" s="197">
        <v>0</v>
      </c>
      <c r="T85" s="198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199" t="s">
        <v>154</v>
      </c>
      <c r="AT85" s="199" t="s">
        <v>163</v>
      </c>
      <c r="AU85" s="199" t="s">
        <v>71</v>
      </c>
      <c r="AY85" s="19" t="s">
        <v>153</v>
      </c>
      <c r="BE85" s="200">
        <f>IF(N85="základní",J85,0)</f>
        <v>0</v>
      </c>
      <c r="BF85" s="200">
        <f>IF(N85="snížená",J85,0)</f>
        <v>0</v>
      </c>
      <c r="BG85" s="200">
        <f>IF(N85="zákl. přenesená",J85,0)</f>
        <v>0</v>
      </c>
      <c r="BH85" s="200">
        <f>IF(N85="sníž. přenesená",J85,0)</f>
        <v>0</v>
      </c>
      <c r="BI85" s="200">
        <f>IF(N85="nulová",J85,0)</f>
        <v>0</v>
      </c>
      <c r="BJ85" s="19" t="s">
        <v>79</v>
      </c>
      <c r="BK85" s="200">
        <f>ROUND(I85*H85,2)</f>
        <v>0</v>
      </c>
      <c r="BL85" s="19" t="s">
        <v>154</v>
      </c>
      <c r="BM85" s="199" t="s">
        <v>704</v>
      </c>
    </row>
    <row r="86" s="2" customFormat="1">
      <c r="A86" s="40"/>
      <c r="B86" s="41"/>
      <c r="C86" s="42"/>
      <c r="D86" s="201" t="s">
        <v>155</v>
      </c>
      <c r="E86" s="42"/>
      <c r="F86" s="202" t="s">
        <v>471</v>
      </c>
      <c r="G86" s="42"/>
      <c r="H86" s="42"/>
      <c r="I86" s="203"/>
      <c r="J86" s="42"/>
      <c r="K86" s="42"/>
      <c r="L86" s="46"/>
      <c r="M86" s="204"/>
      <c r="N86" s="205"/>
      <c r="O86" s="86"/>
      <c r="P86" s="86"/>
      <c r="Q86" s="86"/>
      <c r="R86" s="86"/>
      <c r="S86" s="86"/>
      <c r="T86" s="87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T86" s="19" t="s">
        <v>155</v>
      </c>
      <c r="AU86" s="19" t="s">
        <v>71</v>
      </c>
    </row>
    <row r="87" s="12" customFormat="1">
      <c r="A87" s="12"/>
      <c r="B87" s="238"/>
      <c r="C87" s="239"/>
      <c r="D87" s="201" t="s">
        <v>156</v>
      </c>
      <c r="E87" s="240" t="s">
        <v>19</v>
      </c>
      <c r="F87" s="241" t="s">
        <v>361</v>
      </c>
      <c r="G87" s="239"/>
      <c r="H87" s="240" t="s">
        <v>19</v>
      </c>
      <c r="I87" s="242"/>
      <c r="J87" s="239"/>
      <c r="K87" s="239"/>
      <c r="L87" s="243"/>
      <c r="M87" s="244"/>
      <c r="N87" s="245"/>
      <c r="O87" s="245"/>
      <c r="P87" s="245"/>
      <c r="Q87" s="245"/>
      <c r="R87" s="245"/>
      <c r="S87" s="245"/>
      <c r="T87" s="246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T87" s="247" t="s">
        <v>156</v>
      </c>
      <c r="AU87" s="247" t="s">
        <v>71</v>
      </c>
      <c r="AV87" s="12" t="s">
        <v>79</v>
      </c>
      <c r="AW87" s="12" t="s">
        <v>32</v>
      </c>
      <c r="AX87" s="12" t="s">
        <v>71</v>
      </c>
      <c r="AY87" s="247" t="s">
        <v>153</v>
      </c>
    </row>
    <row r="88" s="10" customFormat="1">
      <c r="A88" s="10"/>
      <c r="B88" s="206"/>
      <c r="C88" s="207"/>
      <c r="D88" s="201" t="s">
        <v>156</v>
      </c>
      <c r="E88" s="208" t="s">
        <v>19</v>
      </c>
      <c r="F88" s="209" t="s">
        <v>705</v>
      </c>
      <c r="G88" s="207"/>
      <c r="H88" s="210">
        <v>36.936</v>
      </c>
      <c r="I88" s="211"/>
      <c r="J88" s="207"/>
      <c r="K88" s="207"/>
      <c r="L88" s="212"/>
      <c r="M88" s="213"/>
      <c r="N88" s="214"/>
      <c r="O88" s="214"/>
      <c r="P88" s="214"/>
      <c r="Q88" s="214"/>
      <c r="R88" s="214"/>
      <c r="S88" s="214"/>
      <c r="T88" s="21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T88" s="216" t="s">
        <v>156</v>
      </c>
      <c r="AU88" s="216" t="s">
        <v>71</v>
      </c>
      <c r="AV88" s="10" t="s">
        <v>81</v>
      </c>
      <c r="AW88" s="10" t="s">
        <v>32</v>
      </c>
      <c r="AX88" s="10" t="s">
        <v>79</v>
      </c>
      <c r="AY88" s="216" t="s">
        <v>153</v>
      </c>
    </row>
    <row r="89" s="2" customFormat="1" ht="16.5" customHeight="1">
      <c r="A89" s="40"/>
      <c r="B89" s="41"/>
      <c r="C89" s="217" t="s">
        <v>162</v>
      </c>
      <c r="D89" s="217" t="s">
        <v>163</v>
      </c>
      <c r="E89" s="218" t="s">
        <v>474</v>
      </c>
      <c r="F89" s="219" t="s">
        <v>475</v>
      </c>
      <c r="G89" s="220" t="s">
        <v>370</v>
      </c>
      <c r="H89" s="221">
        <v>36.936</v>
      </c>
      <c r="I89" s="222"/>
      <c r="J89" s="223">
        <f>ROUND(I89*H89,2)</f>
        <v>0</v>
      </c>
      <c r="K89" s="219" t="s">
        <v>462</v>
      </c>
      <c r="L89" s="46"/>
      <c r="M89" s="224" t="s">
        <v>19</v>
      </c>
      <c r="N89" s="225" t="s">
        <v>42</v>
      </c>
      <c r="O89" s="86"/>
      <c r="P89" s="197">
        <f>O89*H89</f>
        <v>0</v>
      </c>
      <c r="Q89" s="197">
        <v>0</v>
      </c>
      <c r="R89" s="197">
        <f>Q89*H89</f>
        <v>0</v>
      </c>
      <c r="S89" s="197">
        <v>0</v>
      </c>
      <c r="T89" s="19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199" t="s">
        <v>154</v>
      </c>
      <c r="AT89" s="199" t="s">
        <v>163</v>
      </c>
      <c r="AU89" s="199" t="s">
        <v>71</v>
      </c>
      <c r="AY89" s="19" t="s">
        <v>153</v>
      </c>
      <c r="BE89" s="200">
        <f>IF(N89="základní",J89,0)</f>
        <v>0</v>
      </c>
      <c r="BF89" s="200">
        <f>IF(N89="snížená",J89,0)</f>
        <v>0</v>
      </c>
      <c r="BG89" s="200">
        <f>IF(N89="zákl. přenesená",J89,0)</f>
        <v>0</v>
      </c>
      <c r="BH89" s="200">
        <f>IF(N89="sníž. přenesená",J89,0)</f>
        <v>0</v>
      </c>
      <c r="BI89" s="200">
        <f>IF(N89="nulová",J89,0)</f>
        <v>0</v>
      </c>
      <c r="BJ89" s="19" t="s">
        <v>79</v>
      </c>
      <c r="BK89" s="200">
        <f>ROUND(I89*H89,2)</f>
        <v>0</v>
      </c>
      <c r="BL89" s="19" t="s">
        <v>154</v>
      </c>
      <c r="BM89" s="199" t="s">
        <v>706</v>
      </c>
    </row>
    <row r="90" s="2" customFormat="1">
      <c r="A90" s="40"/>
      <c r="B90" s="41"/>
      <c r="C90" s="42"/>
      <c r="D90" s="201" t="s">
        <v>155</v>
      </c>
      <c r="E90" s="42"/>
      <c r="F90" s="202" t="s">
        <v>477</v>
      </c>
      <c r="G90" s="42"/>
      <c r="H90" s="42"/>
      <c r="I90" s="203"/>
      <c r="J90" s="42"/>
      <c r="K90" s="42"/>
      <c r="L90" s="46"/>
      <c r="M90" s="204"/>
      <c r="N90" s="205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155</v>
      </c>
      <c r="AU90" s="19" t="s">
        <v>71</v>
      </c>
    </row>
    <row r="91" s="2" customFormat="1">
      <c r="A91" s="40"/>
      <c r="B91" s="41"/>
      <c r="C91" s="42"/>
      <c r="D91" s="278" t="s">
        <v>468</v>
      </c>
      <c r="E91" s="42"/>
      <c r="F91" s="279" t="s">
        <v>478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468</v>
      </c>
      <c r="AU91" s="19" t="s">
        <v>71</v>
      </c>
    </row>
    <row r="92" s="2" customFormat="1" ht="16.5" customHeight="1">
      <c r="A92" s="40"/>
      <c r="B92" s="41"/>
      <c r="C92" s="217" t="s">
        <v>154</v>
      </c>
      <c r="D92" s="217" t="s">
        <v>163</v>
      </c>
      <c r="E92" s="218" t="s">
        <v>479</v>
      </c>
      <c r="F92" s="219" t="s">
        <v>480</v>
      </c>
      <c r="G92" s="220" t="s">
        <v>370</v>
      </c>
      <c r="H92" s="221">
        <v>36.936</v>
      </c>
      <c r="I92" s="222"/>
      <c r="J92" s="223">
        <f>ROUND(I92*H92,2)</f>
        <v>0</v>
      </c>
      <c r="K92" s="219" t="s">
        <v>462</v>
      </c>
      <c r="L92" s="46"/>
      <c r="M92" s="224" t="s">
        <v>19</v>
      </c>
      <c r="N92" s="225" t="s">
        <v>42</v>
      </c>
      <c r="O92" s="86"/>
      <c r="P92" s="197">
        <f>O92*H92</f>
        <v>0</v>
      </c>
      <c r="Q92" s="197">
        <v>0.00012999999999999999</v>
      </c>
      <c r="R92" s="197">
        <f>Q92*H92</f>
        <v>0.0048016799999999991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154</v>
      </c>
      <c r="AT92" s="199" t="s">
        <v>163</v>
      </c>
      <c r="AU92" s="199" t="s">
        <v>71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707</v>
      </c>
    </row>
    <row r="93" s="2" customFormat="1">
      <c r="A93" s="40"/>
      <c r="B93" s="41"/>
      <c r="C93" s="42"/>
      <c r="D93" s="201" t="s">
        <v>155</v>
      </c>
      <c r="E93" s="42"/>
      <c r="F93" s="202" t="s">
        <v>482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71</v>
      </c>
    </row>
    <row r="94" s="2" customFormat="1">
      <c r="A94" s="40"/>
      <c r="B94" s="41"/>
      <c r="C94" s="42"/>
      <c r="D94" s="278" t="s">
        <v>468</v>
      </c>
      <c r="E94" s="42"/>
      <c r="F94" s="279" t="s">
        <v>483</v>
      </c>
      <c r="G94" s="42"/>
      <c r="H94" s="42"/>
      <c r="I94" s="203"/>
      <c r="J94" s="42"/>
      <c r="K94" s="42"/>
      <c r="L94" s="46"/>
      <c r="M94" s="280"/>
      <c r="N94" s="281"/>
      <c r="O94" s="282"/>
      <c r="P94" s="282"/>
      <c r="Q94" s="282"/>
      <c r="R94" s="282"/>
      <c r="S94" s="282"/>
      <c r="T94" s="283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468</v>
      </c>
      <c r="AU94" s="19" t="s">
        <v>71</v>
      </c>
    </row>
    <row r="95" s="2" customFormat="1" ht="6.96" customHeight="1">
      <c r="A95" s="40"/>
      <c r="B95" s="61"/>
      <c r="C95" s="62"/>
      <c r="D95" s="62"/>
      <c r="E95" s="62"/>
      <c r="F95" s="62"/>
      <c r="G95" s="62"/>
      <c r="H95" s="62"/>
      <c r="I95" s="62"/>
      <c r="J95" s="62"/>
      <c r="K95" s="62"/>
      <c r="L95" s="46"/>
      <c r="M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</sheetData>
  <sheetProtection sheet="1" autoFilter="0" formatColumns="0" formatRows="0" objects="1" scenarios="1" spinCount="100000" saltValue="B4acdjv9DA/1/d2OO1jGi84ov3pwtLghMd67pE3sjSHZnuICTyv2MRNrkm6uwjiTTOwELbg7HN7tl+q6FML1vA==" hashValue="jSwKLunsJxlmQ0CB1JPpXT8k5uQ4fS/NX5toudIyOUC1uVsJgtwJ0e5bD6iNxOf73CEf2nUI7AgQpGmzJb2Z2w==" algorithmName="SHA-512" password="CC35"/>
  <autoFilter ref="C78:K94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hyperlinks>
    <hyperlink ref="F84" r:id="rId1" display="https://podminky.urs.cz/item/CS_URS_2026_01/628613511"/>
    <hyperlink ref="F91" r:id="rId2" display="https://podminky.urs.cz/item/CS_URS_2026_01/789122152"/>
    <hyperlink ref="F94" r:id="rId3" display="https://podminky.urs.cz/item/CS_URS_2026_01/78912224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108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č.2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708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26. 2. 2026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">
        <v>19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">
        <v>27</v>
      </c>
      <c r="F15" s="40"/>
      <c r="G15" s="40"/>
      <c r="H15" s="40"/>
      <c r="I15" s="144" t="s">
        <v>28</v>
      </c>
      <c r="J15" s="135" t="s">
        <v>19</v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ROUND(J81,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ROUND((SUM(BE81:BE114)),  2)</f>
        <v>0</v>
      </c>
      <c r="G33" s="40"/>
      <c r="H33" s="40"/>
      <c r="I33" s="159">
        <v>0.20999999999999999</v>
      </c>
      <c r="J33" s="158">
        <f>ROUND(((SUM(BE81:BE114))*I33),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ROUND((SUM(BF81:BF114)),  2)</f>
        <v>0</v>
      </c>
      <c r="G34" s="40"/>
      <c r="H34" s="40"/>
      <c r="I34" s="159">
        <v>0.12</v>
      </c>
      <c r="J34" s="158">
        <f>ROUND(((SUM(BF81:BF114))*I34),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ROUND((SUM(BG81:BG114)),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ROUND((SUM(BH81:BH114)),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ROUND((SUM(BI81:BI114)),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č.2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05 - Následná úprava GPK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26. 2. 2026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13" customFormat="1" ht="24.96" customHeight="1">
      <c r="A60" s="13"/>
      <c r="B60" s="251"/>
      <c r="C60" s="252"/>
      <c r="D60" s="253" t="s">
        <v>363</v>
      </c>
      <c r="E60" s="254"/>
      <c r="F60" s="254"/>
      <c r="G60" s="254"/>
      <c r="H60" s="254"/>
      <c r="I60" s="254"/>
      <c r="J60" s="255">
        <f>J82</f>
        <v>0</v>
      </c>
      <c r="K60" s="252"/>
      <c r="L60" s="256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="14" customFormat="1" ht="19.92" customHeight="1">
      <c r="A61" s="14"/>
      <c r="B61" s="257"/>
      <c r="C61" s="127"/>
      <c r="D61" s="258" t="s">
        <v>364</v>
      </c>
      <c r="E61" s="259"/>
      <c r="F61" s="259"/>
      <c r="G61" s="259"/>
      <c r="H61" s="259"/>
      <c r="I61" s="259"/>
      <c r="J61" s="260">
        <f>J83</f>
        <v>0</v>
      </c>
      <c r="K61" s="127"/>
      <c r="L61" s="261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134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1" t="str">
        <f>E7</f>
        <v>Cyklická obnova trati v úseku Roudnice n. L. – Hrobce-vč. ukolejnění-OPRAVA č.2</v>
      </c>
      <c r="F71" s="34"/>
      <c r="G71" s="34"/>
      <c r="H71" s="34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128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05 - Následná úprava GPK</v>
      </c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 xml:space="preserve"> </v>
      </c>
      <c r="G75" s="42"/>
      <c r="H75" s="42"/>
      <c r="I75" s="34" t="s">
        <v>23</v>
      </c>
      <c r="J75" s="74" t="str">
        <f>IF(J12="","",J12)</f>
        <v>26. 2. 2026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25</v>
      </c>
      <c r="D77" s="42"/>
      <c r="E77" s="42"/>
      <c r="F77" s="29" t="str">
        <f>E15</f>
        <v>OŘ Ústí nad Labem</v>
      </c>
      <c r="G77" s="42"/>
      <c r="H77" s="42"/>
      <c r="I77" s="34" t="s">
        <v>31</v>
      </c>
      <c r="J77" s="38" t="str">
        <f>E21</f>
        <v xml:space="preserve"> 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34" t="s">
        <v>33</v>
      </c>
      <c r="J78" s="38" t="str">
        <f>E24</f>
        <v>Šrédl</v>
      </c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9" customFormat="1" ht="29.28" customHeight="1">
      <c r="A80" s="176"/>
      <c r="B80" s="177"/>
      <c r="C80" s="178" t="s">
        <v>135</v>
      </c>
      <c r="D80" s="179" t="s">
        <v>56</v>
      </c>
      <c r="E80" s="179" t="s">
        <v>52</v>
      </c>
      <c r="F80" s="179" t="s">
        <v>53</v>
      </c>
      <c r="G80" s="179" t="s">
        <v>136</v>
      </c>
      <c r="H80" s="179" t="s">
        <v>137</v>
      </c>
      <c r="I80" s="179" t="s">
        <v>138</v>
      </c>
      <c r="J80" s="179" t="s">
        <v>132</v>
      </c>
      <c r="K80" s="180" t="s">
        <v>139</v>
      </c>
      <c r="L80" s="181"/>
      <c r="M80" s="94" t="s">
        <v>19</v>
      </c>
      <c r="N80" s="95" t="s">
        <v>41</v>
      </c>
      <c r="O80" s="95" t="s">
        <v>140</v>
      </c>
      <c r="P80" s="95" t="s">
        <v>141</v>
      </c>
      <c r="Q80" s="95" t="s">
        <v>142</v>
      </c>
      <c r="R80" s="95" t="s">
        <v>143</v>
      </c>
      <c r="S80" s="95" t="s">
        <v>144</v>
      </c>
      <c r="T80" s="96" t="s">
        <v>145</v>
      </c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</row>
    <row r="81" s="2" customFormat="1" ht="22.8" customHeight="1">
      <c r="A81" s="40"/>
      <c r="B81" s="41"/>
      <c r="C81" s="101" t="s">
        <v>146</v>
      </c>
      <c r="D81" s="42"/>
      <c r="E81" s="42"/>
      <c r="F81" s="42"/>
      <c r="G81" s="42"/>
      <c r="H81" s="42"/>
      <c r="I81" s="42"/>
      <c r="J81" s="182">
        <f>BK81</f>
        <v>0</v>
      </c>
      <c r="K81" s="42"/>
      <c r="L81" s="46"/>
      <c r="M81" s="97"/>
      <c r="N81" s="183"/>
      <c r="O81" s="98"/>
      <c r="P81" s="184">
        <f>P82</f>
        <v>0</v>
      </c>
      <c r="Q81" s="98"/>
      <c r="R81" s="184">
        <f>R82</f>
        <v>1428.8</v>
      </c>
      <c r="S81" s="98"/>
      <c r="T81" s="185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70</v>
      </c>
      <c r="AU81" s="19" t="s">
        <v>133</v>
      </c>
      <c r="BK81" s="186">
        <f>BK82</f>
        <v>0</v>
      </c>
    </row>
    <row r="82" s="15" customFormat="1" ht="25.92" customHeight="1">
      <c r="A82" s="15"/>
      <c r="B82" s="262"/>
      <c r="C82" s="263"/>
      <c r="D82" s="264" t="s">
        <v>70</v>
      </c>
      <c r="E82" s="265" t="s">
        <v>365</v>
      </c>
      <c r="F82" s="265" t="s">
        <v>366</v>
      </c>
      <c r="G82" s="263"/>
      <c r="H82" s="263"/>
      <c r="I82" s="266"/>
      <c r="J82" s="267">
        <f>BK82</f>
        <v>0</v>
      </c>
      <c r="K82" s="263"/>
      <c r="L82" s="268"/>
      <c r="M82" s="269"/>
      <c r="N82" s="270"/>
      <c r="O82" s="270"/>
      <c r="P82" s="271">
        <f>P83</f>
        <v>0</v>
      </c>
      <c r="Q82" s="270"/>
      <c r="R82" s="271">
        <f>R83</f>
        <v>1428.8</v>
      </c>
      <c r="S82" s="270"/>
      <c r="T82" s="272">
        <f>T83</f>
        <v>0</v>
      </c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R82" s="273" t="s">
        <v>79</v>
      </c>
      <c r="AT82" s="274" t="s">
        <v>70</v>
      </c>
      <c r="AU82" s="274" t="s">
        <v>71</v>
      </c>
      <c r="AY82" s="273" t="s">
        <v>153</v>
      </c>
      <c r="BK82" s="275">
        <f>BK83</f>
        <v>0</v>
      </c>
    </row>
    <row r="83" s="15" customFormat="1" ht="22.8" customHeight="1">
      <c r="A83" s="15"/>
      <c r="B83" s="262"/>
      <c r="C83" s="263"/>
      <c r="D83" s="264" t="s">
        <v>70</v>
      </c>
      <c r="E83" s="276" t="s">
        <v>172</v>
      </c>
      <c r="F83" s="276" t="s">
        <v>367</v>
      </c>
      <c r="G83" s="263"/>
      <c r="H83" s="263"/>
      <c r="I83" s="266"/>
      <c r="J83" s="277">
        <f>BK83</f>
        <v>0</v>
      </c>
      <c r="K83" s="263"/>
      <c r="L83" s="268"/>
      <c r="M83" s="269"/>
      <c r="N83" s="270"/>
      <c r="O83" s="270"/>
      <c r="P83" s="271">
        <f>SUM(P84:P114)</f>
        <v>0</v>
      </c>
      <c r="Q83" s="270"/>
      <c r="R83" s="271">
        <f>SUM(R84:R114)</f>
        <v>1428.8</v>
      </c>
      <c r="S83" s="270"/>
      <c r="T83" s="272">
        <f>SUM(T84:T114)</f>
        <v>0</v>
      </c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R83" s="273" t="s">
        <v>79</v>
      </c>
      <c r="AT83" s="274" t="s">
        <v>70</v>
      </c>
      <c r="AU83" s="274" t="s">
        <v>79</v>
      </c>
      <c r="AY83" s="273" t="s">
        <v>153</v>
      </c>
      <c r="BK83" s="275">
        <f>SUM(BK84:BK114)</f>
        <v>0</v>
      </c>
    </row>
    <row r="84" s="2" customFormat="1" ht="16.5" customHeight="1">
      <c r="A84" s="40"/>
      <c r="B84" s="41"/>
      <c r="C84" s="217" t="s">
        <v>79</v>
      </c>
      <c r="D84" s="217" t="s">
        <v>163</v>
      </c>
      <c r="E84" s="218" t="s">
        <v>709</v>
      </c>
      <c r="F84" s="219" t="s">
        <v>710</v>
      </c>
      <c r="G84" s="220" t="s">
        <v>188</v>
      </c>
      <c r="H84" s="221">
        <v>7.0099999999999998</v>
      </c>
      <c r="I84" s="222"/>
      <c r="J84" s="223">
        <f>ROUND(I84*H84,2)</f>
        <v>0</v>
      </c>
      <c r="K84" s="219" t="s">
        <v>151</v>
      </c>
      <c r="L84" s="46"/>
      <c r="M84" s="224" t="s">
        <v>19</v>
      </c>
      <c r="N84" s="225" t="s">
        <v>42</v>
      </c>
      <c r="O84" s="86"/>
      <c r="P84" s="197">
        <f>O84*H84</f>
        <v>0</v>
      </c>
      <c r="Q84" s="197">
        <v>0</v>
      </c>
      <c r="R84" s="197">
        <f>Q84*H84</f>
        <v>0</v>
      </c>
      <c r="S84" s="197">
        <v>0</v>
      </c>
      <c r="T84" s="19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99" t="s">
        <v>154</v>
      </c>
      <c r="AT84" s="199" t="s">
        <v>163</v>
      </c>
      <c r="AU84" s="199" t="s">
        <v>81</v>
      </c>
      <c r="AY84" s="19" t="s">
        <v>153</v>
      </c>
      <c r="BE84" s="200">
        <f>IF(N84="základní",J84,0)</f>
        <v>0</v>
      </c>
      <c r="BF84" s="200">
        <f>IF(N84="snížená",J84,0)</f>
        <v>0</v>
      </c>
      <c r="BG84" s="200">
        <f>IF(N84="zákl. přenesená",J84,0)</f>
        <v>0</v>
      </c>
      <c r="BH84" s="200">
        <f>IF(N84="sníž. přenesená",J84,0)</f>
        <v>0</v>
      </c>
      <c r="BI84" s="200">
        <f>IF(N84="nulová",J84,0)</f>
        <v>0</v>
      </c>
      <c r="BJ84" s="19" t="s">
        <v>79</v>
      </c>
      <c r="BK84" s="200">
        <f>ROUND(I84*H84,2)</f>
        <v>0</v>
      </c>
      <c r="BL84" s="19" t="s">
        <v>154</v>
      </c>
      <c r="BM84" s="199" t="s">
        <v>711</v>
      </c>
    </row>
    <row r="85" s="2" customFormat="1">
      <c r="A85" s="40"/>
      <c r="B85" s="41"/>
      <c r="C85" s="42"/>
      <c r="D85" s="201" t="s">
        <v>155</v>
      </c>
      <c r="E85" s="42"/>
      <c r="F85" s="202" t="s">
        <v>712</v>
      </c>
      <c r="G85" s="42"/>
      <c r="H85" s="42"/>
      <c r="I85" s="203"/>
      <c r="J85" s="42"/>
      <c r="K85" s="42"/>
      <c r="L85" s="46"/>
      <c r="M85" s="204"/>
      <c r="N85" s="205"/>
      <c r="O85" s="86"/>
      <c r="P85" s="86"/>
      <c r="Q85" s="86"/>
      <c r="R85" s="86"/>
      <c r="S85" s="86"/>
      <c r="T85" s="87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155</v>
      </c>
      <c r="AU85" s="19" t="s">
        <v>81</v>
      </c>
    </row>
    <row r="86" s="10" customFormat="1">
      <c r="A86" s="10"/>
      <c r="B86" s="206"/>
      <c r="C86" s="207"/>
      <c r="D86" s="201" t="s">
        <v>156</v>
      </c>
      <c r="E86" s="208" t="s">
        <v>19</v>
      </c>
      <c r="F86" s="209" t="s">
        <v>713</v>
      </c>
      <c r="G86" s="207"/>
      <c r="H86" s="210">
        <v>3.5600000000000001</v>
      </c>
      <c r="I86" s="211"/>
      <c r="J86" s="207"/>
      <c r="K86" s="207"/>
      <c r="L86" s="212"/>
      <c r="M86" s="213"/>
      <c r="N86" s="214"/>
      <c r="O86" s="214"/>
      <c r="P86" s="214"/>
      <c r="Q86" s="214"/>
      <c r="R86" s="214"/>
      <c r="S86" s="214"/>
      <c r="T86" s="21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T86" s="216" t="s">
        <v>156</v>
      </c>
      <c r="AU86" s="216" t="s">
        <v>81</v>
      </c>
      <c r="AV86" s="10" t="s">
        <v>81</v>
      </c>
      <c r="AW86" s="10" t="s">
        <v>32</v>
      </c>
      <c r="AX86" s="10" t="s">
        <v>71</v>
      </c>
      <c r="AY86" s="216" t="s">
        <v>153</v>
      </c>
    </row>
    <row r="87" s="10" customFormat="1">
      <c r="A87" s="10"/>
      <c r="B87" s="206"/>
      <c r="C87" s="207"/>
      <c r="D87" s="201" t="s">
        <v>156</v>
      </c>
      <c r="E87" s="208" t="s">
        <v>19</v>
      </c>
      <c r="F87" s="209" t="s">
        <v>714</v>
      </c>
      <c r="G87" s="207"/>
      <c r="H87" s="210">
        <v>3.4500000000000002</v>
      </c>
      <c r="I87" s="211"/>
      <c r="J87" s="207"/>
      <c r="K87" s="207"/>
      <c r="L87" s="212"/>
      <c r="M87" s="213"/>
      <c r="N87" s="214"/>
      <c r="O87" s="214"/>
      <c r="P87" s="214"/>
      <c r="Q87" s="214"/>
      <c r="R87" s="214"/>
      <c r="S87" s="214"/>
      <c r="T87" s="21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T87" s="216" t="s">
        <v>156</v>
      </c>
      <c r="AU87" s="216" t="s">
        <v>81</v>
      </c>
      <c r="AV87" s="10" t="s">
        <v>81</v>
      </c>
      <c r="AW87" s="10" t="s">
        <v>32</v>
      </c>
      <c r="AX87" s="10" t="s">
        <v>71</v>
      </c>
      <c r="AY87" s="216" t="s">
        <v>153</v>
      </c>
    </row>
    <row r="88" s="11" customFormat="1">
      <c r="A88" s="11"/>
      <c r="B88" s="226"/>
      <c r="C88" s="227"/>
      <c r="D88" s="201" t="s">
        <v>156</v>
      </c>
      <c r="E88" s="228" t="s">
        <v>19</v>
      </c>
      <c r="F88" s="229" t="s">
        <v>212</v>
      </c>
      <c r="G88" s="227"/>
      <c r="H88" s="230">
        <v>7.0099999999999998</v>
      </c>
      <c r="I88" s="231"/>
      <c r="J88" s="227"/>
      <c r="K88" s="227"/>
      <c r="L88" s="232"/>
      <c r="M88" s="233"/>
      <c r="N88" s="234"/>
      <c r="O88" s="234"/>
      <c r="P88" s="234"/>
      <c r="Q88" s="234"/>
      <c r="R88" s="234"/>
      <c r="S88" s="234"/>
      <c r="T88" s="235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T88" s="236" t="s">
        <v>156</v>
      </c>
      <c r="AU88" s="236" t="s">
        <v>81</v>
      </c>
      <c r="AV88" s="11" t="s">
        <v>154</v>
      </c>
      <c r="AW88" s="11" t="s">
        <v>32</v>
      </c>
      <c r="AX88" s="11" t="s">
        <v>79</v>
      </c>
      <c r="AY88" s="236" t="s">
        <v>153</v>
      </c>
    </row>
    <row r="89" s="2" customFormat="1" ht="16.5" customHeight="1">
      <c r="A89" s="40"/>
      <c r="B89" s="41"/>
      <c r="C89" s="187" t="s">
        <v>81</v>
      </c>
      <c r="D89" s="187" t="s">
        <v>147</v>
      </c>
      <c r="E89" s="188" t="s">
        <v>148</v>
      </c>
      <c r="F89" s="189" t="s">
        <v>149</v>
      </c>
      <c r="G89" s="190" t="s">
        <v>150</v>
      </c>
      <c r="H89" s="191">
        <v>1428.8</v>
      </c>
      <c r="I89" s="192"/>
      <c r="J89" s="193">
        <f>ROUND(I89*H89,2)</f>
        <v>0</v>
      </c>
      <c r="K89" s="189" t="s">
        <v>151</v>
      </c>
      <c r="L89" s="194"/>
      <c r="M89" s="195" t="s">
        <v>19</v>
      </c>
      <c r="N89" s="196" t="s">
        <v>42</v>
      </c>
      <c r="O89" s="86"/>
      <c r="P89" s="197">
        <f>O89*H89</f>
        <v>0</v>
      </c>
      <c r="Q89" s="197">
        <v>1</v>
      </c>
      <c r="R89" s="197">
        <f>Q89*H89</f>
        <v>1428.8</v>
      </c>
      <c r="S89" s="197">
        <v>0</v>
      </c>
      <c r="T89" s="19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199" t="s">
        <v>152</v>
      </c>
      <c r="AT89" s="199" t="s">
        <v>147</v>
      </c>
      <c r="AU89" s="199" t="s">
        <v>81</v>
      </c>
      <c r="AY89" s="19" t="s">
        <v>153</v>
      </c>
      <c r="BE89" s="200">
        <f>IF(N89="základní",J89,0)</f>
        <v>0</v>
      </c>
      <c r="BF89" s="200">
        <f>IF(N89="snížená",J89,0)</f>
        <v>0</v>
      </c>
      <c r="BG89" s="200">
        <f>IF(N89="zákl. přenesená",J89,0)</f>
        <v>0</v>
      </c>
      <c r="BH89" s="200">
        <f>IF(N89="sníž. přenesená",J89,0)</f>
        <v>0</v>
      </c>
      <c r="BI89" s="200">
        <f>IF(N89="nulová",J89,0)</f>
        <v>0</v>
      </c>
      <c r="BJ89" s="19" t="s">
        <v>79</v>
      </c>
      <c r="BK89" s="200">
        <f>ROUND(I89*H89,2)</f>
        <v>0</v>
      </c>
      <c r="BL89" s="19" t="s">
        <v>154</v>
      </c>
      <c r="BM89" s="199" t="s">
        <v>715</v>
      </c>
    </row>
    <row r="90" s="2" customFormat="1">
      <c r="A90" s="40"/>
      <c r="B90" s="41"/>
      <c r="C90" s="42"/>
      <c r="D90" s="201" t="s">
        <v>155</v>
      </c>
      <c r="E90" s="42"/>
      <c r="F90" s="202" t="s">
        <v>149</v>
      </c>
      <c r="G90" s="42"/>
      <c r="H90" s="42"/>
      <c r="I90" s="203"/>
      <c r="J90" s="42"/>
      <c r="K90" s="42"/>
      <c r="L90" s="46"/>
      <c r="M90" s="204"/>
      <c r="N90" s="205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155</v>
      </c>
      <c r="AU90" s="19" t="s">
        <v>81</v>
      </c>
    </row>
    <row r="91" s="10" customFormat="1">
      <c r="A91" s="10"/>
      <c r="B91" s="206"/>
      <c r="C91" s="207"/>
      <c r="D91" s="201" t="s">
        <v>156</v>
      </c>
      <c r="E91" s="208" t="s">
        <v>19</v>
      </c>
      <c r="F91" s="209" t="s">
        <v>716</v>
      </c>
      <c r="G91" s="207"/>
      <c r="H91" s="210">
        <v>725</v>
      </c>
      <c r="I91" s="211"/>
      <c r="J91" s="207"/>
      <c r="K91" s="207"/>
      <c r="L91" s="212"/>
      <c r="M91" s="213"/>
      <c r="N91" s="214"/>
      <c r="O91" s="214"/>
      <c r="P91" s="214"/>
      <c r="Q91" s="214"/>
      <c r="R91" s="214"/>
      <c r="S91" s="214"/>
      <c r="T91" s="21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T91" s="216" t="s">
        <v>156</v>
      </c>
      <c r="AU91" s="216" t="s">
        <v>81</v>
      </c>
      <c r="AV91" s="10" t="s">
        <v>81</v>
      </c>
      <c r="AW91" s="10" t="s">
        <v>32</v>
      </c>
      <c r="AX91" s="10" t="s">
        <v>71</v>
      </c>
      <c r="AY91" s="216" t="s">
        <v>153</v>
      </c>
    </row>
    <row r="92" s="10" customFormat="1">
      <c r="A92" s="10"/>
      <c r="B92" s="206"/>
      <c r="C92" s="207"/>
      <c r="D92" s="201" t="s">
        <v>156</v>
      </c>
      <c r="E92" s="208" t="s">
        <v>19</v>
      </c>
      <c r="F92" s="209" t="s">
        <v>717</v>
      </c>
      <c r="G92" s="207"/>
      <c r="H92" s="210">
        <v>703.79999999999995</v>
      </c>
      <c r="I92" s="211"/>
      <c r="J92" s="207"/>
      <c r="K92" s="207"/>
      <c r="L92" s="212"/>
      <c r="M92" s="213"/>
      <c r="N92" s="214"/>
      <c r="O92" s="214"/>
      <c r="P92" s="214"/>
      <c r="Q92" s="214"/>
      <c r="R92" s="214"/>
      <c r="S92" s="214"/>
      <c r="T92" s="21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T92" s="216" t="s">
        <v>156</v>
      </c>
      <c r="AU92" s="216" t="s">
        <v>81</v>
      </c>
      <c r="AV92" s="10" t="s">
        <v>81</v>
      </c>
      <c r="AW92" s="10" t="s">
        <v>32</v>
      </c>
      <c r="AX92" s="10" t="s">
        <v>71</v>
      </c>
      <c r="AY92" s="216" t="s">
        <v>153</v>
      </c>
    </row>
    <row r="93" s="11" customFormat="1">
      <c r="A93" s="11"/>
      <c r="B93" s="226"/>
      <c r="C93" s="227"/>
      <c r="D93" s="201" t="s">
        <v>156</v>
      </c>
      <c r="E93" s="228" t="s">
        <v>19</v>
      </c>
      <c r="F93" s="229" t="s">
        <v>212</v>
      </c>
      <c r="G93" s="227"/>
      <c r="H93" s="230">
        <v>1428.8</v>
      </c>
      <c r="I93" s="231"/>
      <c r="J93" s="227"/>
      <c r="K93" s="227"/>
      <c r="L93" s="232"/>
      <c r="M93" s="233"/>
      <c r="N93" s="234"/>
      <c r="O93" s="234"/>
      <c r="P93" s="234"/>
      <c r="Q93" s="234"/>
      <c r="R93" s="234"/>
      <c r="S93" s="234"/>
      <c r="T93" s="235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T93" s="236" t="s">
        <v>156</v>
      </c>
      <c r="AU93" s="236" t="s">
        <v>81</v>
      </c>
      <c r="AV93" s="11" t="s">
        <v>154</v>
      </c>
      <c r="AW93" s="11" t="s">
        <v>32</v>
      </c>
      <c r="AX93" s="11" t="s">
        <v>79</v>
      </c>
      <c r="AY93" s="236" t="s">
        <v>153</v>
      </c>
    </row>
    <row r="94" s="2" customFormat="1" ht="16.5" customHeight="1">
      <c r="A94" s="40"/>
      <c r="B94" s="41"/>
      <c r="C94" s="217" t="s">
        <v>162</v>
      </c>
      <c r="D94" s="217" t="s">
        <v>163</v>
      </c>
      <c r="E94" s="218" t="s">
        <v>213</v>
      </c>
      <c r="F94" s="219" t="s">
        <v>214</v>
      </c>
      <c r="G94" s="220" t="s">
        <v>215</v>
      </c>
      <c r="H94" s="221">
        <v>841</v>
      </c>
      <c r="I94" s="222"/>
      <c r="J94" s="223">
        <f>ROUND(I94*H94,2)</f>
        <v>0</v>
      </c>
      <c r="K94" s="219" t="s">
        <v>151</v>
      </c>
      <c r="L94" s="46"/>
      <c r="M94" s="224" t="s">
        <v>19</v>
      </c>
      <c r="N94" s="225" t="s">
        <v>42</v>
      </c>
      <c r="O94" s="86"/>
      <c r="P94" s="197">
        <f>O94*H94</f>
        <v>0</v>
      </c>
      <c r="Q94" s="197">
        <v>0</v>
      </c>
      <c r="R94" s="197">
        <f>Q94*H94</f>
        <v>0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154</v>
      </c>
      <c r="AT94" s="199" t="s">
        <v>163</v>
      </c>
      <c r="AU94" s="199" t="s">
        <v>81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718</v>
      </c>
    </row>
    <row r="95" s="2" customFormat="1">
      <c r="A95" s="40"/>
      <c r="B95" s="41"/>
      <c r="C95" s="42"/>
      <c r="D95" s="201" t="s">
        <v>155</v>
      </c>
      <c r="E95" s="42"/>
      <c r="F95" s="202" t="s">
        <v>217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81</v>
      </c>
    </row>
    <row r="96" s="10" customFormat="1">
      <c r="A96" s="10"/>
      <c r="B96" s="206"/>
      <c r="C96" s="207"/>
      <c r="D96" s="201" t="s">
        <v>156</v>
      </c>
      <c r="E96" s="208" t="s">
        <v>19</v>
      </c>
      <c r="F96" s="209" t="s">
        <v>719</v>
      </c>
      <c r="G96" s="207"/>
      <c r="H96" s="210">
        <v>427</v>
      </c>
      <c r="I96" s="211"/>
      <c r="J96" s="207"/>
      <c r="K96" s="207"/>
      <c r="L96" s="212"/>
      <c r="M96" s="213"/>
      <c r="N96" s="214"/>
      <c r="O96" s="214"/>
      <c r="P96" s="214"/>
      <c r="Q96" s="214"/>
      <c r="R96" s="214"/>
      <c r="S96" s="214"/>
      <c r="T96" s="21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T96" s="216" t="s">
        <v>156</v>
      </c>
      <c r="AU96" s="216" t="s">
        <v>81</v>
      </c>
      <c r="AV96" s="10" t="s">
        <v>81</v>
      </c>
      <c r="AW96" s="10" t="s">
        <v>32</v>
      </c>
      <c r="AX96" s="10" t="s">
        <v>71</v>
      </c>
      <c r="AY96" s="216" t="s">
        <v>153</v>
      </c>
    </row>
    <row r="97" s="10" customFormat="1">
      <c r="A97" s="10"/>
      <c r="B97" s="206"/>
      <c r="C97" s="207"/>
      <c r="D97" s="201" t="s">
        <v>156</v>
      </c>
      <c r="E97" s="208" t="s">
        <v>19</v>
      </c>
      <c r="F97" s="209" t="s">
        <v>720</v>
      </c>
      <c r="G97" s="207"/>
      <c r="H97" s="210">
        <v>414</v>
      </c>
      <c r="I97" s="211"/>
      <c r="J97" s="207"/>
      <c r="K97" s="207"/>
      <c r="L97" s="212"/>
      <c r="M97" s="213"/>
      <c r="N97" s="214"/>
      <c r="O97" s="214"/>
      <c r="P97" s="214"/>
      <c r="Q97" s="214"/>
      <c r="R97" s="214"/>
      <c r="S97" s="214"/>
      <c r="T97" s="21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T97" s="216" t="s">
        <v>156</v>
      </c>
      <c r="AU97" s="216" t="s">
        <v>81</v>
      </c>
      <c r="AV97" s="10" t="s">
        <v>81</v>
      </c>
      <c r="AW97" s="10" t="s">
        <v>32</v>
      </c>
      <c r="AX97" s="10" t="s">
        <v>71</v>
      </c>
      <c r="AY97" s="216" t="s">
        <v>153</v>
      </c>
    </row>
    <row r="98" s="11" customFormat="1">
      <c r="A98" s="11"/>
      <c r="B98" s="226"/>
      <c r="C98" s="227"/>
      <c r="D98" s="201" t="s">
        <v>156</v>
      </c>
      <c r="E98" s="228" t="s">
        <v>19</v>
      </c>
      <c r="F98" s="229" t="s">
        <v>212</v>
      </c>
      <c r="G98" s="227"/>
      <c r="H98" s="230">
        <v>841</v>
      </c>
      <c r="I98" s="231"/>
      <c r="J98" s="227"/>
      <c r="K98" s="227"/>
      <c r="L98" s="232"/>
      <c r="M98" s="233"/>
      <c r="N98" s="234"/>
      <c r="O98" s="234"/>
      <c r="P98" s="234"/>
      <c r="Q98" s="234"/>
      <c r="R98" s="234"/>
      <c r="S98" s="234"/>
      <c r="T98" s="235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T98" s="236" t="s">
        <v>156</v>
      </c>
      <c r="AU98" s="236" t="s">
        <v>81</v>
      </c>
      <c r="AV98" s="11" t="s">
        <v>154</v>
      </c>
      <c r="AW98" s="11" t="s">
        <v>32</v>
      </c>
      <c r="AX98" s="11" t="s">
        <v>79</v>
      </c>
      <c r="AY98" s="236" t="s">
        <v>153</v>
      </c>
    </row>
    <row r="99" s="2" customFormat="1" ht="16.5" customHeight="1">
      <c r="A99" s="40"/>
      <c r="B99" s="41"/>
      <c r="C99" s="217" t="s">
        <v>154</v>
      </c>
      <c r="D99" s="217" t="s">
        <v>163</v>
      </c>
      <c r="E99" s="218" t="s">
        <v>220</v>
      </c>
      <c r="F99" s="219" t="s">
        <v>221</v>
      </c>
      <c r="G99" s="220" t="s">
        <v>188</v>
      </c>
      <c r="H99" s="221">
        <v>7.0099999999999998</v>
      </c>
      <c r="I99" s="222"/>
      <c r="J99" s="223">
        <f>ROUND(I99*H99,2)</f>
        <v>0</v>
      </c>
      <c r="K99" s="219" t="s">
        <v>151</v>
      </c>
      <c r="L99" s="46"/>
      <c r="M99" s="224" t="s">
        <v>19</v>
      </c>
      <c r="N99" s="225" t="s">
        <v>42</v>
      </c>
      <c r="O99" s="86"/>
      <c r="P99" s="197">
        <f>O99*H99</f>
        <v>0</v>
      </c>
      <c r="Q99" s="197">
        <v>0</v>
      </c>
      <c r="R99" s="197">
        <f>Q99*H99</f>
        <v>0</v>
      </c>
      <c r="S99" s="197">
        <v>0</v>
      </c>
      <c r="T99" s="19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199" t="s">
        <v>154</v>
      </c>
      <c r="AT99" s="199" t="s">
        <v>163</v>
      </c>
      <c r="AU99" s="199" t="s">
        <v>81</v>
      </c>
      <c r="AY99" s="19" t="s">
        <v>153</v>
      </c>
      <c r="BE99" s="200">
        <f>IF(N99="základní",J99,0)</f>
        <v>0</v>
      </c>
      <c r="BF99" s="200">
        <f>IF(N99="snížená",J99,0)</f>
        <v>0</v>
      </c>
      <c r="BG99" s="200">
        <f>IF(N99="zákl. přenesená",J99,0)</f>
        <v>0</v>
      </c>
      <c r="BH99" s="200">
        <f>IF(N99="sníž. přenesená",J99,0)</f>
        <v>0</v>
      </c>
      <c r="BI99" s="200">
        <f>IF(N99="nulová",J99,0)</f>
        <v>0</v>
      </c>
      <c r="BJ99" s="19" t="s">
        <v>79</v>
      </c>
      <c r="BK99" s="200">
        <f>ROUND(I99*H99,2)</f>
        <v>0</v>
      </c>
      <c r="BL99" s="19" t="s">
        <v>154</v>
      </c>
      <c r="BM99" s="199" t="s">
        <v>721</v>
      </c>
    </row>
    <row r="100" s="2" customFormat="1">
      <c r="A100" s="40"/>
      <c r="B100" s="41"/>
      <c r="C100" s="42"/>
      <c r="D100" s="201" t="s">
        <v>155</v>
      </c>
      <c r="E100" s="42"/>
      <c r="F100" s="202" t="s">
        <v>223</v>
      </c>
      <c r="G100" s="42"/>
      <c r="H100" s="42"/>
      <c r="I100" s="203"/>
      <c r="J100" s="42"/>
      <c r="K100" s="42"/>
      <c r="L100" s="46"/>
      <c r="M100" s="204"/>
      <c r="N100" s="20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155</v>
      </c>
      <c r="AU100" s="19" t="s">
        <v>81</v>
      </c>
    </row>
    <row r="101" s="10" customFormat="1">
      <c r="A101" s="10"/>
      <c r="B101" s="206"/>
      <c r="C101" s="207"/>
      <c r="D101" s="201" t="s">
        <v>156</v>
      </c>
      <c r="E101" s="208" t="s">
        <v>19</v>
      </c>
      <c r="F101" s="209" t="s">
        <v>713</v>
      </c>
      <c r="G101" s="207"/>
      <c r="H101" s="210">
        <v>3.5600000000000001</v>
      </c>
      <c r="I101" s="211"/>
      <c r="J101" s="207"/>
      <c r="K101" s="207"/>
      <c r="L101" s="212"/>
      <c r="M101" s="213"/>
      <c r="N101" s="214"/>
      <c r="O101" s="214"/>
      <c r="P101" s="214"/>
      <c r="Q101" s="214"/>
      <c r="R101" s="214"/>
      <c r="S101" s="214"/>
      <c r="T101" s="21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T101" s="216" t="s">
        <v>156</v>
      </c>
      <c r="AU101" s="216" t="s">
        <v>81</v>
      </c>
      <c r="AV101" s="10" t="s">
        <v>81</v>
      </c>
      <c r="AW101" s="10" t="s">
        <v>32</v>
      </c>
      <c r="AX101" s="10" t="s">
        <v>71</v>
      </c>
      <c r="AY101" s="216" t="s">
        <v>153</v>
      </c>
    </row>
    <row r="102" s="10" customFormat="1">
      <c r="A102" s="10"/>
      <c r="B102" s="206"/>
      <c r="C102" s="207"/>
      <c r="D102" s="201" t="s">
        <v>156</v>
      </c>
      <c r="E102" s="208" t="s">
        <v>19</v>
      </c>
      <c r="F102" s="209" t="s">
        <v>714</v>
      </c>
      <c r="G102" s="207"/>
      <c r="H102" s="210">
        <v>3.4500000000000002</v>
      </c>
      <c r="I102" s="211"/>
      <c r="J102" s="207"/>
      <c r="K102" s="207"/>
      <c r="L102" s="212"/>
      <c r="M102" s="213"/>
      <c r="N102" s="214"/>
      <c r="O102" s="214"/>
      <c r="P102" s="214"/>
      <c r="Q102" s="214"/>
      <c r="R102" s="214"/>
      <c r="S102" s="214"/>
      <c r="T102" s="21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T102" s="216" t="s">
        <v>156</v>
      </c>
      <c r="AU102" s="216" t="s">
        <v>81</v>
      </c>
      <c r="AV102" s="10" t="s">
        <v>81</v>
      </c>
      <c r="AW102" s="10" t="s">
        <v>32</v>
      </c>
      <c r="AX102" s="10" t="s">
        <v>71</v>
      </c>
      <c r="AY102" s="216" t="s">
        <v>153</v>
      </c>
    </row>
    <row r="103" s="11" customFormat="1">
      <c r="A103" s="11"/>
      <c r="B103" s="226"/>
      <c r="C103" s="227"/>
      <c r="D103" s="201" t="s">
        <v>156</v>
      </c>
      <c r="E103" s="228" t="s">
        <v>19</v>
      </c>
      <c r="F103" s="229" t="s">
        <v>212</v>
      </c>
      <c r="G103" s="227"/>
      <c r="H103" s="230">
        <v>7.0099999999999998</v>
      </c>
      <c r="I103" s="231"/>
      <c r="J103" s="227"/>
      <c r="K103" s="227"/>
      <c r="L103" s="232"/>
      <c r="M103" s="233"/>
      <c r="N103" s="234"/>
      <c r="O103" s="234"/>
      <c r="P103" s="234"/>
      <c r="Q103" s="234"/>
      <c r="R103" s="234"/>
      <c r="S103" s="234"/>
      <c r="T103" s="235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T103" s="236" t="s">
        <v>156</v>
      </c>
      <c r="AU103" s="236" t="s">
        <v>81</v>
      </c>
      <c r="AV103" s="11" t="s">
        <v>154</v>
      </c>
      <c r="AW103" s="11" t="s">
        <v>32</v>
      </c>
      <c r="AX103" s="11" t="s">
        <v>79</v>
      </c>
      <c r="AY103" s="236" t="s">
        <v>153</v>
      </c>
    </row>
    <row r="104" s="2" customFormat="1" ht="24.15" customHeight="1">
      <c r="A104" s="40"/>
      <c r="B104" s="41"/>
      <c r="C104" s="217" t="s">
        <v>172</v>
      </c>
      <c r="D104" s="217" t="s">
        <v>163</v>
      </c>
      <c r="E104" s="218" t="s">
        <v>290</v>
      </c>
      <c r="F104" s="219" t="s">
        <v>291</v>
      </c>
      <c r="G104" s="220" t="s">
        <v>150</v>
      </c>
      <c r="H104" s="221">
        <v>1428.8</v>
      </c>
      <c r="I104" s="222"/>
      <c r="J104" s="223">
        <f>ROUND(I104*H104,2)</f>
        <v>0</v>
      </c>
      <c r="K104" s="219" t="s">
        <v>151</v>
      </c>
      <c r="L104" s="46"/>
      <c r="M104" s="224" t="s">
        <v>19</v>
      </c>
      <c r="N104" s="225" t="s">
        <v>42</v>
      </c>
      <c r="O104" s="86"/>
      <c r="P104" s="197">
        <f>O104*H104</f>
        <v>0</v>
      </c>
      <c r="Q104" s="197">
        <v>0</v>
      </c>
      <c r="R104" s="197">
        <f>Q104*H104</f>
        <v>0</v>
      </c>
      <c r="S104" s="197">
        <v>0</v>
      </c>
      <c r="T104" s="19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199" t="s">
        <v>154</v>
      </c>
      <c r="AT104" s="199" t="s">
        <v>163</v>
      </c>
      <c r="AU104" s="199" t="s">
        <v>81</v>
      </c>
      <c r="AY104" s="19" t="s">
        <v>153</v>
      </c>
      <c r="BE104" s="200">
        <f>IF(N104="základní",J104,0)</f>
        <v>0</v>
      </c>
      <c r="BF104" s="200">
        <f>IF(N104="snížená",J104,0)</f>
        <v>0</v>
      </c>
      <c r="BG104" s="200">
        <f>IF(N104="zákl. přenesená",J104,0)</f>
        <v>0</v>
      </c>
      <c r="BH104" s="200">
        <f>IF(N104="sníž. přenesená",J104,0)</f>
        <v>0</v>
      </c>
      <c r="BI104" s="200">
        <f>IF(N104="nulová",J104,0)</f>
        <v>0</v>
      </c>
      <c r="BJ104" s="19" t="s">
        <v>79</v>
      </c>
      <c r="BK104" s="200">
        <f>ROUND(I104*H104,2)</f>
        <v>0</v>
      </c>
      <c r="BL104" s="19" t="s">
        <v>154</v>
      </c>
      <c r="BM104" s="199" t="s">
        <v>722</v>
      </c>
    </row>
    <row r="105" s="2" customFormat="1">
      <c r="A105" s="40"/>
      <c r="B105" s="41"/>
      <c r="C105" s="42"/>
      <c r="D105" s="201" t="s">
        <v>155</v>
      </c>
      <c r="E105" s="42"/>
      <c r="F105" s="202" t="s">
        <v>293</v>
      </c>
      <c r="G105" s="42"/>
      <c r="H105" s="42"/>
      <c r="I105" s="203"/>
      <c r="J105" s="42"/>
      <c r="K105" s="42"/>
      <c r="L105" s="46"/>
      <c r="M105" s="204"/>
      <c r="N105" s="205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155</v>
      </c>
      <c r="AU105" s="19" t="s">
        <v>81</v>
      </c>
    </row>
    <row r="106" s="10" customFormat="1">
      <c r="A106" s="10"/>
      <c r="B106" s="206"/>
      <c r="C106" s="207"/>
      <c r="D106" s="201" t="s">
        <v>156</v>
      </c>
      <c r="E106" s="208" t="s">
        <v>19</v>
      </c>
      <c r="F106" s="209" t="s">
        <v>723</v>
      </c>
      <c r="G106" s="207"/>
      <c r="H106" s="210">
        <v>1428.8</v>
      </c>
      <c r="I106" s="211"/>
      <c r="J106" s="207"/>
      <c r="K106" s="207"/>
      <c r="L106" s="212"/>
      <c r="M106" s="213"/>
      <c r="N106" s="214"/>
      <c r="O106" s="214"/>
      <c r="P106" s="214"/>
      <c r="Q106" s="214"/>
      <c r="R106" s="214"/>
      <c r="S106" s="214"/>
      <c r="T106" s="21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T106" s="216" t="s">
        <v>156</v>
      </c>
      <c r="AU106" s="216" t="s">
        <v>81</v>
      </c>
      <c r="AV106" s="10" t="s">
        <v>81</v>
      </c>
      <c r="AW106" s="10" t="s">
        <v>32</v>
      </c>
      <c r="AX106" s="10" t="s">
        <v>79</v>
      </c>
      <c r="AY106" s="216" t="s">
        <v>153</v>
      </c>
    </row>
    <row r="107" s="2" customFormat="1" ht="24.15" customHeight="1">
      <c r="A107" s="40"/>
      <c r="B107" s="41"/>
      <c r="C107" s="217" t="s">
        <v>171</v>
      </c>
      <c r="D107" s="217" t="s">
        <v>163</v>
      </c>
      <c r="E107" s="218" t="s">
        <v>299</v>
      </c>
      <c r="F107" s="219" t="s">
        <v>300</v>
      </c>
      <c r="G107" s="220" t="s">
        <v>150</v>
      </c>
      <c r="H107" s="221">
        <v>10001.6</v>
      </c>
      <c r="I107" s="222"/>
      <c r="J107" s="223">
        <f>ROUND(I107*H107,2)</f>
        <v>0</v>
      </c>
      <c r="K107" s="219" t="s">
        <v>151</v>
      </c>
      <c r="L107" s="46"/>
      <c r="M107" s="224" t="s">
        <v>19</v>
      </c>
      <c r="N107" s="225" t="s">
        <v>42</v>
      </c>
      <c r="O107" s="86"/>
      <c r="P107" s="197">
        <f>O107*H107</f>
        <v>0</v>
      </c>
      <c r="Q107" s="197">
        <v>0</v>
      </c>
      <c r="R107" s="197">
        <f>Q107*H107</f>
        <v>0</v>
      </c>
      <c r="S107" s="197">
        <v>0</v>
      </c>
      <c r="T107" s="198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199" t="s">
        <v>154</v>
      </c>
      <c r="AT107" s="199" t="s">
        <v>163</v>
      </c>
      <c r="AU107" s="199" t="s">
        <v>81</v>
      </c>
      <c r="AY107" s="19" t="s">
        <v>153</v>
      </c>
      <c r="BE107" s="200">
        <f>IF(N107="základní",J107,0)</f>
        <v>0</v>
      </c>
      <c r="BF107" s="200">
        <f>IF(N107="snížená",J107,0)</f>
        <v>0</v>
      </c>
      <c r="BG107" s="200">
        <f>IF(N107="zákl. přenesená",J107,0)</f>
        <v>0</v>
      </c>
      <c r="BH107" s="200">
        <f>IF(N107="sníž. přenesená",J107,0)</f>
        <v>0</v>
      </c>
      <c r="BI107" s="200">
        <f>IF(N107="nulová",J107,0)</f>
        <v>0</v>
      </c>
      <c r="BJ107" s="19" t="s">
        <v>79</v>
      </c>
      <c r="BK107" s="200">
        <f>ROUND(I107*H107,2)</f>
        <v>0</v>
      </c>
      <c r="BL107" s="19" t="s">
        <v>154</v>
      </c>
      <c r="BM107" s="199" t="s">
        <v>724</v>
      </c>
    </row>
    <row r="108" s="2" customFormat="1">
      <c r="A108" s="40"/>
      <c r="B108" s="41"/>
      <c r="C108" s="42"/>
      <c r="D108" s="201" t="s">
        <v>155</v>
      </c>
      <c r="E108" s="42"/>
      <c r="F108" s="202" t="s">
        <v>302</v>
      </c>
      <c r="G108" s="42"/>
      <c r="H108" s="42"/>
      <c r="I108" s="203"/>
      <c r="J108" s="42"/>
      <c r="K108" s="42"/>
      <c r="L108" s="46"/>
      <c r="M108" s="204"/>
      <c r="N108" s="205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155</v>
      </c>
      <c r="AU108" s="19" t="s">
        <v>81</v>
      </c>
    </row>
    <row r="109" s="10" customFormat="1">
      <c r="A109" s="10"/>
      <c r="B109" s="206"/>
      <c r="C109" s="207"/>
      <c r="D109" s="201" t="s">
        <v>156</v>
      </c>
      <c r="E109" s="208" t="s">
        <v>19</v>
      </c>
      <c r="F109" s="209" t="s">
        <v>725</v>
      </c>
      <c r="G109" s="207"/>
      <c r="H109" s="210">
        <v>10001.6</v>
      </c>
      <c r="I109" s="211"/>
      <c r="J109" s="207"/>
      <c r="K109" s="207"/>
      <c r="L109" s="212"/>
      <c r="M109" s="213"/>
      <c r="N109" s="214"/>
      <c r="O109" s="214"/>
      <c r="P109" s="214"/>
      <c r="Q109" s="214"/>
      <c r="R109" s="214"/>
      <c r="S109" s="214"/>
      <c r="T109" s="21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T109" s="216" t="s">
        <v>156</v>
      </c>
      <c r="AU109" s="216" t="s">
        <v>81</v>
      </c>
      <c r="AV109" s="10" t="s">
        <v>81</v>
      </c>
      <c r="AW109" s="10" t="s">
        <v>32</v>
      </c>
      <c r="AX109" s="10" t="s">
        <v>79</v>
      </c>
      <c r="AY109" s="216" t="s">
        <v>153</v>
      </c>
    </row>
    <row r="110" s="2" customFormat="1" ht="16.5" customHeight="1">
      <c r="A110" s="40"/>
      <c r="B110" s="41"/>
      <c r="C110" s="217" t="s">
        <v>178</v>
      </c>
      <c r="D110" s="217" t="s">
        <v>163</v>
      </c>
      <c r="E110" s="218" t="s">
        <v>324</v>
      </c>
      <c r="F110" s="219" t="s">
        <v>325</v>
      </c>
      <c r="G110" s="220" t="s">
        <v>160</v>
      </c>
      <c r="H110" s="221">
        <v>6</v>
      </c>
      <c r="I110" s="222"/>
      <c r="J110" s="223">
        <f>ROUND(I110*H110,2)</f>
        <v>0</v>
      </c>
      <c r="K110" s="219" t="s">
        <v>151</v>
      </c>
      <c r="L110" s="46"/>
      <c r="M110" s="224" t="s">
        <v>19</v>
      </c>
      <c r="N110" s="225" t="s">
        <v>42</v>
      </c>
      <c r="O110" s="86"/>
      <c r="P110" s="197">
        <f>O110*H110</f>
        <v>0</v>
      </c>
      <c r="Q110" s="197">
        <v>0</v>
      </c>
      <c r="R110" s="197">
        <f>Q110*H110</f>
        <v>0</v>
      </c>
      <c r="S110" s="197">
        <v>0</v>
      </c>
      <c r="T110" s="198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199" t="s">
        <v>154</v>
      </c>
      <c r="AT110" s="199" t="s">
        <v>163</v>
      </c>
      <c r="AU110" s="199" t="s">
        <v>81</v>
      </c>
      <c r="AY110" s="19" t="s">
        <v>153</v>
      </c>
      <c r="BE110" s="200">
        <f>IF(N110="základní",J110,0)</f>
        <v>0</v>
      </c>
      <c r="BF110" s="200">
        <f>IF(N110="snížená",J110,0)</f>
        <v>0</v>
      </c>
      <c r="BG110" s="200">
        <f>IF(N110="zákl. přenesená",J110,0)</f>
        <v>0</v>
      </c>
      <c r="BH110" s="200">
        <f>IF(N110="sníž. přenesená",J110,0)</f>
        <v>0</v>
      </c>
      <c r="BI110" s="200">
        <f>IF(N110="nulová",J110,0)</f>
        <v>0</v>
      </c>
      <c r="BJ110" s="19" t="s">
        <v>79</v>
      </c>
      <c r="BK110" s="200">
        <f>ROUND(I110*H110,2)</f>
        <v>0</v>
      </c>
      <c r="BL110" s="19" t="s">
        <v>154</v>
      </c>
      <c r="BM110" s="199" t="s">
        <v>726</v>
      </c>
    </row>
    <row r="111" s="2" customFormat="1">
      <c r="A111" s="40"/>
      <c r="B111" s="41"/>
      <c r="C111" s="42"/>
      <c r="D111" s="201" t="s">
        <v>155</v>
      </c>
      <c r="E111" s="42"/>
      <c r="F111" s="202" t="s">
        <v>727</v>
      </c>
      <c r="G111" s="42"/>
      <c r="H111" s="42"/>
      <c r="I111" s="203"/>
      <c r="J111" s="42"/>
      <c r="K111" s="42"/>
      <c r="L111" s="46"/>
      <c r="M111" s="204"/>
      <c r="N111" s="205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155</v>
      </c>
      <c r="AU111" s="19" t="s">
        <v>81</v>
      </c>
    </row>
    <row r="112" s="10" customFormat="1">
      <c r="A112" s="10"/>
      <c r="B112" s="206"/>
      <c r="C112" s="207"/>
      <c r="D112" s="201" t="s">
        <v>156</v>
      </c>
      <c r="E112" s="208" t="s">
        <v>19</v>
      </c>
      <c r="F112" s="209" t="s">
        <v>728</v>
      </c>
      <c r="G112" s="207"/>
      <c r="H112" s="210">
        <v>3</v>
      </c>
      <c r="I112" s="211"/>
      <c r="J112" s="207"/>
      <c r="K112" s="207"/>
      <c r="L112" s="212"/>
      <c r="M112" s="213"/>
      <c r="N112" s="214"/>
      <c r="O112" s="214"/>
      <c r="P112" s="214"/>
      <c r="Q112" s="214"/>
      <c r="R112" s="214"/>
      <c r="S112" s="214"/>
      <c r="T112" s="21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T112" s="216" t="s">
        <v>156</v>
      </c>
      <c r="AU112" s="216" t="s">
        <v>81</v>
      </c>
      <c r="AV112" s="10" t="s">
        <v>81</v>
      </c>
      <c r="AW112" s="10" t="s">
        <v>32</v>
      </c>
      <c r="AX112" s="10" t="s">
        <v>71</v>
      </c>
      <c r="AY112" s="216" t="s">
        <v>153</v>
      </c>
    </row>
    <row r="113" s="10" customFormat="1">
      <c r="A113" s="10"/>
      <c r="B113" s="206"/>
      <c r="C113" s="207"/>
      <c r="D113" s="201" t="s">
        <v>156</v>
      </c>
      <c r="E113" s="208" t="s">
        <v>19</v>
      </c>
      <c r="F113" s="209" t="s">
        <v>729</v>
      </c>
      <c r="G113" s="207"/>
      <c r="H113" s="210">
        <v>3</v>
      </c>
      <c r="I113" s="211"/>
      <c r="J113" s="207"/>
      <c r="K113" s="207"/>
      <c r="L113" s="212"/>
      <c r="M113" s="213"/>
      <c r="N113" s="214"/>
      <c r="O113" s="214"/>
      <c r="P113" s="214"/>
      <c r="Q113" s="214"/>
      <c r="R113" s="214"/>
      <c r="S113" s="214"/>
      <c r="T113" s="21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T113" s="216" t="s">
        <v>156</v>
      </c>
      <c r="AU113" s="216" t="s">
        <v>81</v>
      </c>
      <c r="AV113" s="10" t="s">
        <v>81</v>
      </c>
      <c r="AW113" s="10" t="s">
        <v>32</v>
      </c>
      <c r="AX113" s="10" t="s">
        <v>71</v>
      </c>
      <c r="AY113" s="216" t="s">
        <v>153</v>
      </c>
    </row>
    <row r="114" s="11" customFormat="1">
      <c r="A114" s="11"/>
      <c r="B114" s="226"/>
      <c r="C114" s="227"/>
      <c r="D114" s="201" t="s">
        <v>156</v>
      </c>
      <c r="E114" s="228" t="s">
        <v>19</v>
      </c>
      <c r="F114" s="229" t="s">
        <v>212</v>
      </c>
      <c r="G114" s="227"/>
      <c r="H114" s="230">
        <v>6</v>
      </c>
      <c r="I114" s="231"/>
      <c r="J114" s="227"/>
      <c r="K114" s="227"/>
      <c r="L114" s="232"/>
      <c r="M114" s="284"/>
      <c r="N114" s="285"/>
      <c r="O114" s="285"/>
      <c r="P114" s="285"/>
      <c r="Q114" s="285"/>
      <c r="R114" s="285"/>
      <c r="S114" s="285"/>
      <c r="T114" s="286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T114" s="236" t="s">
        <v>156</v>
      </c>
      <c r="AU114" s="236" t="s">
        <v>81</v>
      </c>
      <c r="AV114" s="11" t="s">
        <v>154</v>
      </c>
      <c r="AW114" s="11" t="s">
        <v>32</v>
      </c>
      <c r="AX114" s="11" t="s">
        <v>79</v>
      </c>
      <c r="AY114" s="236" t="s">
        <v>153</v>
      </c>
    </row>
    <row r="115" s="2" customFormat="1" ht="6.96" customHeight="1">
      <c r="A115" s="40"/>
      <c r="B115" s="61"/>
      <c r="C115" s="62"/>
      <c r="D115" s="62"/>
      <c r="E115" s="62"/>
      <c r="F115" s="62"/>
      <c r="G115" s="62"/>
      <c r="H115" s="62"/>
      <c r="I115" s="62"/>
      <c r="J115" s="62"/>
      <c r="K115" s="62"/>
      <c r="L115" s="46"/>
      <c r="M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</sheetData>
  <sheetProtection sheet="1" autoFilter="0" formatColumns="0" formatRows="0" objects="1" scenarios="1" spinCount="100000" saltValue="P9bg+wgigEL/UsgU1SlkA+K5Vk2MXQ/OxWxEDtKu0+Ua1eAUfkTEA+QWz+xlwPdg9Of+09kiLa63J+QlGKs2TQ==" hashValue="YEvpAjO3fBgLoTrnEm3FMOUHCNekX/560aAAJjUEeJme7Uu8yL2bVVUOw3Gb/G5Mp9JHfrnqz2AxXQ5fcK118w==" algorithmName="SHA-512" password="CC35"/>
  <autoFilter ref="C80:K114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č.2</v>
      </c>
      <c r="F7" s="144"/>
      <c r="G7" s="144"/>
      <c r="H7" s="144"/>
      <c r="L7" s="22"/>
    </row>
    <row r="8" s="1" customFormat="1" ht="12" customHeight="1">
      <c r="B8" s="22"/>
      <c r="D8" s="144" t="s">
        <v>128</v>
      </c>
      <c r="L8" s="22"/>
    </row>
    <row r="9" s="2" customFormat="1" ht="16.5" customHeight="1">
      <c r="A9" s="40"/>
      <c r="B9" s="46"/>
      <c r="C9" s="40"/>
      <c r="D9" s="40"/>
      <c r="E9" s="145" t="s">
        <v>730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485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731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732</v>
      </c>
      <c r="G14" s="40"/>
      <c r="H14" s="40"/>
      <c r="I14" s="144" t="s">
        <v>23</v>
      </c>
      <c r="J14" s="148" t="str">
        <f>'Rekapitulace zakázky'!AN8</f>
        <v>26. 2. 2026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19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733</v>
      </c>
      <c r="F17" s="40"/>
      <c r="G17" s="40"/>
      <c r="H17" s="40"/>
      <c r="I17" s="144" t="s">
        <v>28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zakázky'!AN13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4" t="s">
        <v>28</v>
      </c>
      <c r="J20" s="35" t="str">
        <f>'Rekapitulace zakázky'!AN14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">
        <v>19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734</v>
      </c>
      <c r="F23" s="40"/>
      <c r="G23" s="40"/>
      <c r="H23" s="40"/>
      <c r="I23" s="144" t="s">
        <v>28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735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ROUND(J85,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ROUND((SUM(BE85:BE95)),  2)</f>
        <v>0</v>
      </c>
      <c r="G35" s="40"/>
      <c r="H35" s="40"/>
      <c r="I35" s="159">
        <v>0.20999999999999999</v>
      </c>
      <c r="J35" s="158">
        <f>ROUND(((SUM(BE85:BE95))*I35),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ROUND((SUM(BF85:BF95)),  2)</f>
        <v>0</v>
      </c>
      <c r="G36" s="40"/>
      <c r="H36" s="40"/>
      <c r="I36" s="159">
        <v>0.12</v>
      </c>
      <c r="J36" s="158">
        <f>ROUND(((SUM(BF85:BF95))*I36),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ROUND((SUM(BG85:BG95)),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ROUND((SUM(BH85:BH95)),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ROUND((SUM(BI85:BI95)),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130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Cyklická obnova trati v úseku Roudnice n. L. – Hrobce-vč. ukolejnění-OPRAVA č.2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730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485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D.1 - t.ú. Roudnice - Hrobce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obvod OŘ Ústí nad Labem</v>
      </c>
      <c r="G56" s="42"/>
      <c r="H56" s="42"/>
      <c r="I56" s="34" t="s">
        <v>23</v>
      </c>
      <c r="J56" s="74" t="str">
        <f>IF(J14="","",J14)</f>
        <v>26. 2. 2026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40.05" customHeight="1">
      <c r="A58" s="40"/>
      <c r="B58" s="41"/>
      <c r="C58" s="34" t="s">
        <v>25</v>
      </c>
      <c r="D58" s="42"/>
      <c r="E58" s="42"/>
      <c r="F58" s="29" t="str">
        <f>E17</f>
        <v>Správa železnic, státní organizace - OŘ UNL</v>
      </c>
      <c r="G58" s="42"/>
      <c r="H58" s="42"/>
      <c r="I58" s="34" t="s">
        <v>31</v>
      </c>
      <c r="J58" s="38" t="str">
        <f>E23</f>
        <v>Správa železnic, státní organizace - O9/2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Ing. Jaroslav Kypús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131</v>
      </c>
      <c r="D61" s="173"/>
      <c r="E61" s="173"/>
      <c r="F61" s="173"/>
      <c r="G61" s="173"/>
      <c r="H61" s="173"/>
      <c r="I61" s="173"/>
      <c r="J61" s="174" t="s">
        <v>132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J85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133</v>
      </c>
    </row>
    <row r="64" s="2" customFormat="1" ht="21.84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4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6.96" customHeight="1">
      <c r="A65" s="40"/>
      <c r="B65" s="61"/>
      <c r="C65" s="62"/>
      <c r="D65" s="62"/>
      <c r="E65" s="62"/>
      <c r="F65" s="62"/>
      <c r="G65" s="62"/>
      <c r="H65" s="62"/>
      <c r="I65" s="62"/>
      <c r="J65" s="62"/>
      <c r="K65" s="62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9" s="2" customFormat="1" ht="6.96" customHeight="1">
      <c r="A69" s="40"/>
      <c r="B69" s="63"/>
      <c r="C69" s="64"/>
      <c r="D69" s="64"/>
      <c r="E69" s="64"/>
      <c r="F69" s="64"/>
      <c r="G69" s="64"/>
      <c r="H69" s="64"/>
      <c r="I69" s="64"/>
      <c r="J69" s="64"/>
      <c r="K69" s="64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24.96" customHeight="1">
      <c r="A70" s="40"/>
      <c r="B70" s="41"/>
      <c r="C70" s="25" t="s">
        <v>134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16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171" t="str">
        <f>E7</f>
        <v>Cyklická obnova trati v úseku Roudnice n. L. – Hrobce-vč. ukolejnění-OPRAVA č.2</v>
      </c>
      <c r="F73" s="34"/>
      <c r="G73" s="34"/>
      <c r="H73" s="34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1" customFormat="1" ht="12" customHeight="1">
      <c r="B74" s="23"/>
      <c r="C74" s="34" t="s">
        <v>128</v>
      </c>
      <c r="D74" s="24"/>
      <c r="E74" s="24"/>
      <c r="F74" s="24"/>
      <c r="G74" s="24"/>
      <c r="H74" s="24"/>
      <c r="I74" s="24"/>
      <c r="J74" s="24"/>
      <c r="K74" s="24"/>
      <c r="L74" s="22"/>
    </row>
    <row r="75" s="2" customFormat="1" ht="16.5" customHeight="1">
      <c r="A75" s="40"/>
      <c r="B75" s="41"/>
      <c r="C75" s="42"/>
      <c r="D75" s="42"/>
      <c r="E75" s="171" t="s">
        <v>730</v>
      </c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485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71" t="str">
        <f>E11</f>
        <v>D.1 - t.ú. Roudnice - Hrobce</v>
      </c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21</v>
      </c>
      <c r="D79" s="42"/>
      <c r="E79" s="42"/>
      <c r="F79" s="29" t="str">
        <f>F14</f>
        <v>obvod OŘ Ústí nad Labem</v>
      </c>
      <c r="G79" s="42"/>
      <c r="H79" s="42"/>
      <c r="I79" s="34" t="s">
        <v>23</v>
      </c>
      <c r="J79" s="74" t="str">
        <f>IF(J14="","",J14)</f>
        <v>26. 2. 2026</v>
      </c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40.05" customHeight="1">
      <c r="A81" s="40"/>
      <c r="B81" s="41"/>
      <c r="C81" s="34" t="s">
        <v>25</v>
      </c>
      <c r="D81" s="42"/>
      <c r="E81" s="42"/>
      <c r="F81" s="29" t="str">
        <f>E17</f>
        <v>Správa železnic, státní organizace - OŘ UNL</v>
      </c>
      <c r="G81" s="42"/>
      <c r="H81" s="42"/>
      <c r="I81" s="34" t="s">
        <v>31</v>
      </c>
      <c r="J81" s="38" t="str">
        <f>E23</f>
        <v>Správa železnic, státní organizace - O9/2</v>
      </c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5.15" customHeight="1">
      <c r="A82" s="40"/>
      <c r="B82" s="41"/>
      <c r="C82" s="34" t="s">
        <v>29</v>
      </c>
      <c r="D82" s="42"/>
      <c r="E82" s="42"/>
      <c r="F82" s="29" t="str">
        <f>IF(E20="","",E20)</f>
        <v>Vyplň údaj</v>
      </c>
      <c r="G82" s="42"/>
      <c r="H82" s="42"/>
      <c r="I82" s="34" t="s">
        <v>33</v>
      </c>
      <c r="J82" s="38" t="str">
        <f>E26</f>
        <v>Ing. Jaroslav Kypús</v>
      </c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0.32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9" customFormat="1" ht="29.28" customHeight="1">
      <c r="A84" s="176"/>
      <c r="B84" s="177"/>
      <c r="C84" s="178" t="s">
        <v>135</v>
      </c>
      <c r="D84" s="179" t="s">
        <v>56</v>
      </c>
      <c r="E84" s="179" t="s">
        <v>52</v>
      </c>
      <c r="F84" s="179" t="s">
        <v>53</v>
      </c>
      <c r="G84" s="179" t="s">
        <v>136</v>
      </c>
      <c r="H84" s="179" t="s">
        <v>137</v>
      </c>
      <c r="I84" s="179" t="s">
        <v>138</v>
      </c>
      <c r="J84" s="179" t="s">
        <v>132</v>
      </c>
      <c r="K84" s="180" t="s">
        <v>139</v>
      </c>
      <c r="L84" s="181"/>
      <c r="M84" s="94" t="s">
        <v>19</v>
      </c>
      <c r="N84" s="95" t="s">
        <v>41</v>
      </c>
      <c r="O84" s="95" t="s">
        <v>140</v>
      </c>
      <c r="P84" s="95" t="s">
        <v>141</v>
      </c>
      <c r="Q84" s="95" t="s">
        <v>142</v>
      </c>
      <c r="R84" s="95" t="s">
        <v>143</v>
      </c>
      <c r="S84" s="95" t="s">
        <v>144</v>
      </c>
      <c r="T84" s="96" t="s">
        <v>145</v>
      </c>
      <c r="U84" s="176"/>
      <c r="V84" s="176"/>
      <c r="W84" s="176"/>
      <c r="X84" s="176"/>
      <c r="Y84" s="176"/>
      <c r="Z84" s="176"/>
      <c r="AA84" s="176"/>
      <c r="AB84" s="176"/>
      <c r="AC84" s="176"/>
      <c r="AD84" s="176"/>
      <c r="AE84" s="176"/>
    </row>
    <row r="85" s="2" customFormat="1" ht="22.8" customHeight="1">
      <c r="A85" s="40"/>
      <c r="B85" s="41"/>
      <c r="C85" s="101" t="s">
        <v>146</v>
      </c>
      <c r="D85" s="42"/>
      <c r="E85" s="42"/>
      <c r="F85" s="42"/>
      <c r="G85" s="42"/>
      <c r="H85" s="42"/>
      <c r="I85" s="42"/>
      <c r="J85" s="182">
        <f>BK85</f>
        <v>0</v>
      </c>
      <c r="K85" s="42"/>
      <c r="L85" s="46"/>
      <c r="M85" s="97"/>
      <c r="N85" s="183"/>
      <c r="O85" s="98"/>
      <c r="P85" s="184">
        <f>SUM(P86:P95)</f>
        <v>0</v>
      </c>
      <c r="Q85" s="98"/>
      <c r="R85" s="184">
        <f>SUM(R86:R95)</f>
        <v>0</v>
      </c>
      <c r="S85" s="98"/>
      <c r="T85" s="185">
        <f>SUM(T86:T95)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70</v>
      </c>
      <c r="AU85" s="19" t="s">
        <v>133</v>
      </c>
      <c r="BK85" s="186">
        <f>SUM(BK86:BK95)</f>
        <v>0</v>
      </c>
    </row>
    <row r="86" s="2" customFormat="1" ht="16.5" customHeight="1">
      <c r="A86" s="40"/>
      <c r="B86" s="41"/>
      <c r="C86" s="187" t="s">
        <v>736</v>
      </c>
      <c r="D86" s="187" t="s">
        <v>147</v>
      </c>
      <c r="E86" s="188" t="s">
        <v>737</v>
      </c>
      <c r="F86" s="189" t="s">
        <v>738</v>
      </c>
      <c r="G86" s="190" t="s">
        <v>160</v>
      </c>
      <c r="H86" s="191">
        <v>132</v>
      </c>
      <c r="I86" s="192"/>
      <c r="J86" s="193">
        <f>ROUND(I86*H86,2)</f>
        <v>0</v>
      </c>
      <c r="K86" s="189" t="s">
        <v>151</v>
      </c>
      <c r="L86" s="194"/>
      <c r="M86" s="195" t="s">
        <v>19</v>
      </c>
      <c r="N86" s="196" t="s">
        <v>42</v>
      </c>
      <c r="O86" s="86"/>
      <c r="P86" s="197">
        <f>O86*H86</f>
        <v>0</v>
      </c>
      <c r="Q86" s="197">
        <v>0</v>
      </c>
      <c r="R86" s="197">
        <f>Q86*H86</f>
        <v>0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152</v>
      </c>
      <c r="AT86" s="199" t="s">
        <v>147</v>
      </c>
      <c r="AU86" s="199" t="s">
        <v>71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739</v>
      </c>
    </row>
    <row r="87" s="2" customFormat="1">
      <c r="A87" s="40"/>
      <c r="B87" s="41"/>
      <c r="C87" s="42"/>
      <c r="D87" s="201" t="s">
        <v>155</v>
      </c>
      <c r="E87" s="42"/>
      <c r="F87" s="202" t="s">
        <v>738</v>
      </c>
      <c r="G87" s="42"/>
      <c r="H87" s="42"/>
      <c r="I87" s="203"/>
      <c r="J87" s="42"/>
      <c r="K87" s="42"/>
      <c r="L87" s="46"/>
      <c r="M87" s="204"/>
      <c r="N87" s="205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155</v>
      </c>
      <c r="AU87" s="19" t="s">
        <v>71</v>
      </c>
    </row>
    <row r="88" s="2" customFormat="1" ht="16.5" customHeight="1">
      <c r="A88" s="40"/>
      <c r="B88" s="41"/>
      <c r="C88" s="217" t="s">
        <v>740</v>
      </c>
      <c r="D88" s="217" t="s">
        <v>163</v>
      </c>
      <c r="E88" s="218" t="s">
        <v>741</v>
      </c>
      <c r="F88" s="219" t="s">
        <v>742</v>
      </c>
      <c r="G88" s="220" t="s">
        <v>160</v>
      </c>
      <c r="H88" s="221">
        <v>132</v>
      </c>
      <c r="I88" s="222"/>
      <c r="J88" s="223">
        <f>ROUND(I88*H88,2)</f>
        <v>0</v>
      </c>
      <c r="K88" s="219" t="s">
        <v>151</v>
      </c>
      <c r="L88" s="46"/>
      <c r="M88" s="224" t="s">
        <v>19</v>
      </c>
      <c r="N88" s="225" t="s">
        <v>42</v>
      </c>
      <c r="O88" s="86"/>
      <c r="P88" s="197">
        <f>O88*H88</f>
        <v>0</v>
      </c>
      <c r="Q88" s="197">
        <v>0</v>
      </c>
      <c r="R88" s="197">
        <f>Q88*H88</f>
        <v>0</v>
      </c>
      <c r="S88" s="197">
        <v>0</v>
      </c>
      <c r="T88" s="19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99" t="s">
        <v>154</v>
      </c>
      <c r="AT88" s="199" t="s">
        <v>163</v>
      </c>
      <c r="AU88" s="199" t="s">
        <v>71</v>
      </c>
      <c r="AY88" s="19" t="s">
        <v>153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19" t="s">
        <v>79</v>
      </c>
      <c r="BK88" s="200">
        <f>ROUND(I88*H88,2)</f>
        <v>0</v>
      </c>
      <c r="BL88" s="19" t="s">
        <v>154</v>
      </c>
      <c r="BM88" s="199" t="s">
        <v>743</v>
      </c>
    </row>
    <row r="89" s="2" customFormat="1">
      <c r="A89" s="40"/>
      <c r="B89" s="41"/>
      <c r="C89" s="42"/>
      <c r="D89" s="201" t="s">
        <v>155</v>
      </c>
      <c r="E89" s="42"/>
      <c r="F89" s="202" t="s">
        <v>742</v>
      </c>
      <c r="G89" s="42"/>
      <c r="H89" s="42"/>
      <c r="I89" s="203"/>
      <c r="J89" s="42"/>
      <c r="K89" s="42"/>
      <c r="L89" s="46"/>
      <c r="M89" s="204"/>
      <c r="N89" s="205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155</v>
      </c>
      <c r="AU89" s="19" t="s">
        <v>71</v>
      </c>
    </row>
    <row r="90" s="2" customFormat="1" ht="16.5" customHeight="1">
      <c r="A90" s="40"/>
      <c r="B90" s="41"/>
      <c r="C90" s="187" t="s">
        <v>744</v>
      </c>
      <c r="D90" s="187" t="s">
        <v>147</v>
      </c>
      <c r="E90" s="188" t="s">
        <v>745</v>
      </c>
      <c r="F90" s="189" t="s">
        <v>746</v>
      </c>
      <c r="G90" s="190" t="s">
        <v>160</v>
      </c>
      <c r="H90" s="191">
        <v>8</v>
      </c>
      <c r="I90" s="192"/>
      <c r="J90" s="193">
        <f>ROUND(I90*H90,2)</f>
        <v>0</v>
      </c>
      <c r="K90" s="189" t="s">
        <v>151</v>
      </c>
      <c r="L90" s="194"/>
      <c r="M90" s="195" t="s">
        <v>19</v>
      </c>
      <c r="N90" s="196" t="s">
        <v>42</v>
      </c>
      <c r="O90" s="86"/>
      <c r="P90" s="197">
        <f>O90*H90</f>
        <v>0</v>
      </c>
      <c r="Q90" s="197">
        <v>0</v>
      </c>
      <c r="R90" s="197">
        <f>Q90*H90</f>
        <v>0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152</v>
      </c>
      <c r="AT90" s="199" t="s">
        <v>147</v>
      </c>
      <c r="AU90" s="199" t="s">
        <v>71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747</v>
      </c>
    </row>
    <row r="91" s="2" customFormat="1">
      <c r="A91" s="40"/>
      <c r="B91" s="41"/>
      <c r="C91" s="42"/>
      <c r="D91" s="201" t="s">
        <v>155</v>
      </c>
      <c r="E91" s="42"/>
      <c r="F91" s="202" t="s">
        <v>746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71</v>
      </c>
    </row>
    <row r="92" s="2" customFormat="1" ht="16.5" customHeight="1">
      <c r="A92" s="40"/>
      <c r="B92" s="41"/>
      <c r="C92" s="217" t="s">
        <v>748</v>
      </c>
      <c r="D92" s="217" t="s">
        <v>163</v>
      </c>
      <c r="E92" s="218" t="s">
        <v>749</v>
      </c>
      <c r="F92" s="219" t="s">
        <v>750</v>
      </c>
      <c r="G92" s="220" t="s">
        <v>160</v>
      </c>
      <c r="H92" s="221">
        <v>8</v>
      </c>
      <c r="I92" s="222"/>
      <c r="J92" s="223">
        <f>ROUND(I92*H92,2)</f>
        <v>0</v>
      </c>
      <c r="K92" s="219" t="s">
        <v>151</v>
      </c>
      <c r="L92" s="46"/>
      <c r="M92" s="224" t="s">
        <v>19</v>
      </c>
      <c r="N92" s="225" t="s">
        <v>42</v>
      </c>
      <c r="O92" s="86"/>
      <c r="P92" s="197">
        <f>O92*H92</f>
        <v>0</v>
      </c>
      <c r="Q92" s="197">
        <v>0</v>
      </c>
      <c r="R92" s="197">
        <f>Q92*H92</f>
        <v>0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154</v>
      </c>
      <c r="AT92" s="199" t="s">
        <v>163</v>
      </c>
      <c r="AU92" s="199" t="s">
        <v>71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751</v>
      </c>
    </row>
    <row r="93" s="2" customFormat="1">
      <c r="A93" s="40"/>
      <c r="B93" s="41"/>
      <c r="C93" s="42"/>
      <c r="D93" s="201" t="s">
        <v>155</v>
      </c>
      <c r="E93" s="42"/>
      <c r="F93" s="202" t="s">
        <v>750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71</v>
      </c>
    </row>
    <row r="94" s="2" customFormat="1" ht="16.5" customHeight="1">
      <c r="A94" s="40"/>
      <c r="B94" s="41"/>
      <c r="C94" s="217" t="s">
        <v>752</v>
      </c>
      <c r="D94" s="217" t="s">
        <v>163</v>
      </c>
      <c r="E94" s="218" t="s">
        <v>753</v>
      </c>
      <c r="F94" s="219" t="s">
        <v>754</v>
      </c>
      <c r="G94" s="220" t="s">
        <v>160</v>
      </c>
      <c r="H94" s="221">
        <v>140</v>
      </c>
      <c r="I94" s="222"/>
      <c r="J94" s="223">
        <f>ROUND(I94*H94,2)</f>
        <v>0</v>
      </c>
      <c r="K94" s="219" t="s">
        <v>151</v>
      </c>
      <c r="L94" s="46"/>
      <c r="M94" s="224" t="s">
        <v>19</v>
      </c>
      <c r="N94" s="225" t="s">
        <v>42</v>
      </c>
      <c r="O94" s="86"/>
      <c r="P94" s="197">
        <f>O94*H94</f>
        <v>0</v>
      </c>
      <c r="Q94" s="197">
        <v>0</v>
      </c>
      <c r="R94" s="197">
        <f>Q94*H94</f>
        <v>0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154</v>
      </c>
      <c r="AT94" s="199" t="s">
        <v>163</v>
      </c>
      <c r="AU94" s="199" t="s">
        <v>71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755</v>
      </c>
    </row>
    <row r="95" s="2" customFormat="1">
      <c r="A95" s="40"/>
      <c r="B95" s="41"/>
      <c r="C95" s="42"/>
      <c r="D95" s="201" t="s">
        <v>155</v>
      </c>
      <c r="E95" s="42"/>
      <c r="F95" s="202" t="s">
        <v>756</v>
      </c>
      <c r="G95" s="42"/>
      <c r="H95" s="42"/>
      <c r="I95" s="203"/>
      <c r="J95" s="42"/>
      <c r="K95" s="42"/>
      <c r="L95" s="46"/>
      <c r="M95" s="280"/>
      <c r="N95" s="281"/>
      <c r="O95" s="282"/>
      <c r="P95" s="282"/>
      <c r="Q95" s="282"/>
      <c r="R95" s="282"/>
      <c r="S95" s="282"/>
      <c r="T95" s="283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71</v>
      </c>
    </row>
    <row r="96" s="2" customFormat="1" ht="6.96" customHeight="1">
      <c r="A96" s="40"/>
      <c r="B96" s="61"/>
      <c r="C96" s="62"/>
      <c r="D96" s="62"/>
      <c r="E96" s="62"/>
      <c r="F96" s="62"/>
      <c r="G96" s="62"/>
      <c r="H96" s="62"/>
      <c r="I96" s="62"/>
      <c r="J96" s="62"/>
      <c r="K96" s="62"/>
      <c r="L96" s="46"/>
      <c r="M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</sheetData>
  <sheetProtection sheet="1" autoFilter="0" formatColumns="0" formatRows="0" objects="1" scenarios="1" spinCount="100000" saltValue="dZ1ZVFFgSpaVJjbgT5RyVu2jQT4Q86+x7BPCRS1YNDO2uW+WFXpakOQcB/2fI7icVgxhU9+Rgr/494VzBWyxzA==" hashValue="oakaLYZ1DGvgfvq9BSnCcGdlk7Krm7q0g79BPMp8p0wUeXuyy3wQSz91aAp+NIxswyp7bmMBVEVMvb3M6CSBpQ==" algorithmName="SHA-512" password="CC35"/>
  <autoFilter ref="C84:K9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3:H73"/>
    <mergeCell ref="E75:H75"/>
    <mergeCell ref="E77:H77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č.2</v>
      </c>
      <c r="F7" s="144"/>
      <c r="G7" s="144"/>
      <c r="H7" s="144"/>
      <c r="L7" s="22"/>
    </row>
    <row r="8" s="1" customFormat="1" ht="12" customHeight="1">
      <c r="B8" s="22"/>
      <c r="D8" s="144" t="s">
        <v>128</v>
      </c>
      <c r="L8" s="22"/>
    </row>
    <row r="9" s="2" customFormat="1" ht="16.5" customHeight="1">
      <c r="A9" s="40"/>
      <c r="B9" s="46"/>
      <c r="C9" s="40"/>
      <c r="D9" s="40"/>
      <c r="E9" s="145" t="s">
        <v>757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485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758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759</v>
      </c>
      <c r="G14" s="40"/>
      <c r="H14" s="40"/>
      <c r="I14" s="144" t="s">
        <v>23</v>
      </c>
      <c r="J14" s="148" t="str">
        <f>'Rekapitulace zakázky'!AN8</f>
        <v>26. 2. 2026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zakázky'!AN10="","",'Rekapitulace zakázky'!AN10)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zakázky'!E11="","",'Rekapitulace zakázky'!E11)</f>
        <v>OŘ Ústí nad Labem</v>
      </c>
      <c r="F17" s="40"/>
      <c r="G17" s="40"/>
      <c r="H17" s="40"/>
      <c r="I17" s="144" t="s">
        <v>28</v>
      </c>
      <c r="J17" s="135" t="str">
        <f>IF('Rekapitulace zakázky'!AN11="","",'Rekapitulace zakázky'!AN11)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zakázky'!AN13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4" t="s">
        <v>28</v>
      </c>
      <c r="J20" s="35" t="str">
        <f>'Rekapitulace zakázky'!AN14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zakázky'!AN16="","",'Rekapitulace zakázky'!AN16)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zakázky'!E17="","",'Rekapitulace zakázky'!E17)</f>
        <v xml:space="preserve"> </v>
      </c>
      <c r="F23" s="40"/>
      <c r="G23" s="40"/>
      <c r="H23" s="40"/>
      <c r="I23" s="144" t="s">
        <v>28</v>
      </c>
      <c r="J23" s="135" t="str">
        <f>IF('Rekapitulace zakázky'!AN17="","",'Rekapitulace zakázky'!AN17)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760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ROUND(J88,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ROUND((SUM(BE88:BE106)),  2)</f>
        <v>0</v>
      </c>
      <c r="G35" s="40"/>
      <c r="H35" s="40"/>
      <c r="I35" s="159">
        <v>0.20999999999999999</v>
      </c>
      <c r="J35" s="158">
        <f>ROUND(((SUM(BE88:BE106))*I35),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ROUND((SUM(BF88:BF106)),  2)</f>
        <v>0</v>
      </c>
      <c r="G36" s="40"/>
      <c r="H36" s="40"/>
      <c r="I36" s="159">
        <v>0.12</v>
      </c>
      <c r="J36" s="158">
        <f>ROUND(((SUM(BF88:BF106))*I36),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ROUND((SUM(BG88:BG106)),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ROUND((SUM(BH88:BH106)),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ROUND((SUM(BI88:BI106)),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130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Cyklická obnova trati v úseku Roudnice n. L. – Hrobce-vč. ukolejnění-OPRAVA č.2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757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485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PS 01 - práce SSZT_ÚOŽI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Roudnice - Hrobce </v>
      </c>
      <c r="G56" s="42"/>
      <c r="H56" s="42"/>
      <c r="I56" s="34" t="s">
        <v>23</v>
      </c>
      <c r="J56" s="74" t="str">
        <f>IF(J14="","",J14)</f>
        <v>26. 2. 2026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OŘ Ústí nad Labem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Lukáš Kmoch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131</v>
      </c>
      <c r="D61" s="173"/>
      <c r="E61" s="173"/>
      <c r="F61" s="173"/>
      <c r="G61" s="173"/>
      <c r="H61" s="173"/>
      <c r="I61" s="173"/>
      <c r="J61" s="174" t="s">
        <v>132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J88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133</v>
      </c>
    </row>
    <row r="64" s="13" customFormat="1" ht="24.96" customHeight="1">
      <c r="A64" s="13"/>
      <c r="B64" s="251"/>
      <c r="C64" s="252"/>
      <c r="D64" s="253" t="s">
        <v>761</v>
      </c>
      <c r="E64" s="254"/>
      <c r="F64" s="254"/>
      <c r="G64" s="254"/>
      <c r="H64" s="254"/>
      <c r="I64" s="254"/>
      <c r="J64" s="255">
        <f>J89</f>
        <v>0</v>
      </c>
      <c r="K64" s="252"/>
      <c r="L64" s="256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="14" customFormat="1" ht="19.92" customHeight="1">
      <c r="A65" s="14"/>
      <c r="B65" s="257"/>
      <c r="C65" s="127"/>
      <c r="D65" s="258" t="s">
        <v>762</v>
      </c>
      <c r="E65" s="259"/>
      <c r="F65" s="259"/>
      <c r="G65" s="259"/>
      <c r="H65" s="259"/>
      <c r="I65" s="259"/>
      <c r="J65" s="260">
        <f>J90</f>
        <v>0</v>
      </c>
      <c r="K65" s="127"/>
      <c r="L65" s="261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="14" customFormat="1" ht="19.92" customHeight="1">
      <c r="A66" s="14"/>
      <c r="B66" s="257"/>
      <c r="C66" s="127"/>
      <c r="D66" s="258" t="s">
        <v>763</v>
      </c>
      <c r="E66" s="259"/>
      <c r="F66" s="259"/>
      <c r="G66" s="259"/>
      <c r="H66" s="259"/>
      <c r="I66" s="259"/>
      <c r="J66" s="260">
        <f>J102</f>
        <v>0</v>
      </c>
      <c r="K66" s="127"/>
      <c r="L66" s="261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 s="2" customFormat="1" ht="21.84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61"/>
      <c r="C68" s="62"/>
      <c r="D68" s="62"/>
      <c r="E68" s="62"/>
      <c r="F68" s="62"/>
      <c r="G68" s="62"/>
      <c r="H68" s="62"/>
      <c r="I68" s="62"/>
      <c r="J68" s="62"/>
      <c r="K68" s="6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72" s="2" customFormat="1" ht="6.96" customHeight="1">
      <c r="A72" s="40"/>
      <c r="B72" s="63"/>
      <c r="C72" s="64"/>
      <c r="D72" s="64"/>
      <c r="E72" s="64"/>
      <c r="F72" s="64"/>
      <c r="G72" s="64"/>
      <c r="H72" s="64"/>
      <c r="I72" s="64"/>
      <c r="J72" s="64"/>
      <c r="K72" s="64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24.96" customHeight="1">
      <c r="A73" s="40"/>
      <c r="B73" s="41"/>
      <c r="C73" s="25" t="s">
        <v>134</v>
      </c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16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6.5" customHeight="1">
      <c r="A76" s="40"/>
      <c r="B76" s="41"/>
      <c r="C76" s="42"/>
      <c r="D76" s="42"/>
      <c r="E76" s="171" t="str">
        <f>E7</f>
        <v>Cyklická obnova trati v úseku Roudnice n. L. – Hrobce-vč. ukolejnění-OPRAVA č.2</v>
      </c>
      <c r="F76" s="34"/>
      <c r="G76" s="34"/>
      <c r="H76" s="34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1" customFormat="1" ht="12" customHeight="1">
      <c r="B77" s="23"/>
      <c r="C77" s="34" t="s">
        <v>128</v>
      </c>
      <c r="D77" s="24"/>
      <c r="E77" s="24"/>
      <c r="F77" s="24"/>
      <c r="G77" s="24"/>
      <c r="H77" s="24"/>
      <c r="I77" s="24"/>
      <c r="J77" s="24"/>
      <c r="K77" s="24"/>
      <c r="L77" s="22"/>
    </row>
    <row r="78" s="2" customFormat="1" ht="16.5" customHeight="1">
      <c r="A78" s="40"/>
      <c r="B78" s="41"/>
      <c r="C78" s="42"/>
      <c r="D78" s="42"/>
      <c r="E78" s="171" t="s">
        <v>757</v>
      </c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485</v>
      </c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71" t="str">
        <f>E11</f>
        <v>PS 01 - práce SSZT_ÚOŽI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21</v>
      </c>
      <c r="D82" s="42"/>
      <c r="E82" s="42"/>
      <c r="F82" s="29" t="str">
        <f>F14</f>
        <v xml:space="preserve">Roudnice - Hrobce </v>
      </c>
      <c r="G82" s="42"/>
      <c r="H82" s="42"/>
      <c r="I82" s="34" t="s">
        <v>23</v>
      </c>
      <c r="J82" s="74" t="str">
        <f>IF(J14="","",J14)</f>
        <v>26. 2. 2026</v>
      </c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4" t="s">
        <v>25</v>
      </c>
      <c r="D84" s="42"/>
      <c r="E84" s="42"/>
      <c r="F84" s="29" t="str">
        <f>E17</f>
        <v>OŘ Ústí nad Labem</v>
      </c>
      <c r="G84" s="42"/>
      <c r="H84" s="42"/>
      <c r="I84" s="34" t="s">
        <v>31</v>
      </c>
      <c r="J84" s="38" t="str">
        <f>E23</f>
        <v xml:space="preserve"> 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29</v>
      </c>
      <c r="D85" s="42"/>
      <c r="E85" s="42"/>
      <c r="F85" s="29" t="str">
        <f>IF(E20="","",E20)</f>
        <v>Vyplň údaj</v>
      </c>
      <c r="G85" s="42"/>
      <c r="H85" s="42"/>
      <c r="I85" s="34" t="s">
        <v>33</v>
      </c>
      <c r="J85" s="38" t="str">
        <f>E26</f>
        <v>Lukáš Kmoch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0.32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9" customFormat="1" ht="29.28" customHeight="1">
      <c r="A87" s="176"/>
      <c r="B87" s="177"/>
      <c r="C87" s="178" t="s">
        <v>135</v>
      </c>
      <c r="D87" s="179" t="s">
        <v>56</v>
      </c>
      <c r="E87" s="179" t="s">
        <v>52</v>
      </c>
      <c r="F87" s="179" t="s">
        <v>53</v>
      </c>
      <c r="G87" s="179" t="s">
        <v>136</v>
      </c>
      <c r="H87" s="179" t="s">
        <v>137</v>
      </c>
      <c r="I87" s="179" t="s">
        <v>138</v>
      </c>
      <c r="J87" s="179" t="s">
        <v>132</v>
      </c>
      <c r="K87" s="180" t="s">
        <v>139</v>
      </c>
      <c r="L87" s="181"/>
      <c r="M87" s="94" t="s">
        <v>19</v>
      </c>
      <c r="N87" s="95" t="s">
        <v>41</v>
      </c>
      <c r="O87" s="95" t="s">
        <v>140</v>
      </c>
      <c r="P87" s="95" t="s">
        <v>141</v>
      </c>
      <c r="Q87" s="95" t="s">
        <v>142</v>
      </c>
      <c r="R87" s="95" t="s">
        <v>143</v>
      </c>
      <c r="S87" s="95" t="s">
        <v>144</v>
      </c>
      <c r="T87" s="96" t="s">
        <v>145</v>
      </c>
      <c r="U87" s="176"/>
      <c r="V87" s="176"/>
      <c r="W87" s="176"/>
      <c r="X87" s="176"/>
      <c r="Y87" s="176"/>
      <c r="Z87" s="176"/>
      <c r="AA87" s="176"/>
      <c r="AB87" s="176"/>
      <c r="AC87" s="176"/>
      <c r="AD87" s="176"/>
      <c r="AE87" s="176"/>
    </row>
    <row r="88" s="2" customFormat="1" ht="22.8" customHeight="1">
      <c r="A88" s="40"/>
      <c r="B88" s="41"/>
      <c r="C88" s="101" t="s">
        <v>146</v>
      </c>
      <c r="D88" s="42"/>
      <c r="E88" s="42"/>
      <c r="F88" s="42"/>
      <c r="G88" s="42"/>
      <c r="H88" s="42"/>
      <c r="I88" s="42"/>
      <c r="J88" s="182">
        <f>BK88</f>
        <v>0</v>
      </c>
      <c r="K88" s="42"/>
      <c r="L88" s="46"/>
      <c r="M88" s="97"/>
      <c r="N88" s="183"/>
      <c r="O88" s="98"/>
      <c r="P88" s="184">
        <f>P89</f>
        <v>0</v>
      </c>
      <c r="Q88" s="98"/>
      <c r="R88" s="184">
        <f>R89</f>
        <v>0</v>
      </c>
      <c r="S88" s="98"/>
      <c r="T88" s="185">
        <f>T89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70</v>
      </c>
      <c r="AU88" s="19" t="s">
        <v>133</v>
      </c>
      <c r="BK88" s="186">
        <f>BK89</f>
        <v>0</v>
      </c>
    </row>
    <row r="89" s="15" customFormat="1" ht="25.92" customHeight="1">
      <c r="A89" s="15"/>
      <c r="B89" s="262"/>
      <c r="C89" s="263"/>
      <c r="D89" s="264" t="s">
        <v>70</v>
      </c>
      <c r="E89" s="265" t="s">
        <v>365</v>
      </c>
      <c r="F89" s="265" t="s">
        <v>365</v>
      </c>
      <c r="G89" s="263"/>
      <c r="H89" s="263"/>
      <c r="I89" s="266"/>
      <c r="J89" s="267">
        <f>BK89</f>
        <v>0</v>
      </c>
      <c r="K89" s="263"/>
      <c r="L89" s="268"/>
      <c r="M89" s="269"/>
      <c r="N89" s="270"/>
      <c r="O89" s="270"/>
      <c r="P89" s="271">
        <f>P90+P102</f>
        <v>0</v>
      </c>
      <c r="Q89" s="270"/>
      <c r="R89" s="271">
        <f>R90+R102</f>
        <v>0</v>
      </c>
      <c r="S89" s="270"/>
      <c r="T89" s="272">
        <f>T90+T102</f>
        <v>0</v>
      </c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R89" s="273" t="s">
        <v>79</v>
      </c>
      <c r="AT89" s="274" t="s">
        <v>70</v>
      </c>
      <c r="AU89" s="274" t="s">
        <v>71</v>
      </c>
      <c r="AY89" s="273" t="s">
        <v>153</v>
      </c>
      <c r="BK89" s="275">
        <f>BK90+BK102</f>
        <v>0</v>
      </c>
    </row>
    <row r="90" s="15" customFormat="1" ht="22.8" customHeight="1">
      <c r="A90" s="15"/>
      <c r="B90" s="262"/>
      <c r="C90" s="263"/>
      <c r="D90" s="264" t="s">
        <v>70</v>
      </c>
      <c r="E90" s="276" t="s">
        <v>94</v>
      </c>
      <c r="F90" s="276" t="s">
        <v>764</v>
      </c>
      <c r="G90" s="263"/>
      <c r="H90" s="263"/>
      <c r="I90" s="266"/>
      <c r="J90" s="277">
        <f>BK90</f>
        <v>0</v>
      </c>
      <c r="K90" s="263"/>
      <c r="L90" s="268"/>
      <c r="M90" s="269"/>
      <c r="N90" s="270"/>
      <c r="O90" s="270"/>
      <c r="P90" s="271">
        <f>SUM(P91:P101)</f>
        <v>0</v>
      </c>
      <c r="Q90" s="270"/>
      <c r="R90" s="271">
        <f>SUM(R91:R101)</f>
        <v>0</v>
      </c>
      <c r="S90" s="270"/>
      <c r="T90" s="272">
        <f>SUM(T91:T101)</f>
        <v>0</v>
      </c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R90" s="273" t="s">
        <v>79</v>
      </c>
      <c r="AT90" s="274" t="s">
        <v>70</v>
      </c>
      <c r="AU90" s="274" t="s">
        <v>79</v>
      </c>
      <c r="AY90" s="273" t="s">
        <v>153</v>
      </c>
      <c r="BK90" s="275">
        <f>SUM(BK91:BK101)</f>
        <v>0</v>
      </c>
    </row>
    <row r="91" s="2" customFormat="1" ht="16.5" customHeight="1">
      <c r="A91" s="40"/>
      <c r="B91" s="41"/>
      <c r="C91" s="217" t="s">
        <v>79</v>
      </c>
      <c r="D91" s="217" t="s">
        <v>163</v>
      </c>
      <c r="E91" s="218" t="s">
        <v>765</v>
      </c>
      <c r="F91" s="219" t="s">
        <v>766</v>
      </c>
      <c r="G91" s="220" t="s">
        <v>160</v>
      </c>
      <c r="H91" s="221">
        <v>12</v>
      </c>
      <c r="I91" s="222"/>
      <c r="J91" s="223">
        <f>ROUND(I91*H91,2)</f>
        <v>0</v>
      </c>
      <c r="K91" s="219" t="s">
        <v>151</v>
      </c>
      <c r="L91" s="46"/>
      <c r="M91" s="224" t="s">
        <v>19</v>
      </c>
      <c r="N91" s="225" t="s">
        <v>42</v>
      </c>
      <c r="O91" s="86"/>
      <c r="P91" s="197">
        <f>O91*H91</f>
        <v>0</v>
      </c>
      <c r="Q91" s="197">
        <v>0</v>
      </c>
      <c r="R91" s="197">
        <f>Q91*H91</f>
        <v>0</v>
      </c>
      <c r="S91" s="197">
        <v>0</v>
      </c>
      <c r="T91" s="198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199" t="s">
        <v>154</v>
      </c>
      <c r="AT91" s="199" t="s">
        <v>163</v>
      </c>
      <c r="AU91" s="199" t="s">
        <v>81</v>
      </c>
      <c r="AY91" s="19" t="s">
        <v>153</v>
      </c>
      <c r="BE91" s="200">
        <f>IF(N91="základní",J91,0)</f>
        <v>0</v>
      </c>
      <c r="BF91" s="200">
        <f>IF(N91="snížená",J91,0)</f>
        <v>0</v>
      </c>
      <c r="BG91" s="200">
        <f>IF(N91="zákl. přenesená",J91,0)</f>
        <v>0</v>
      </c>
      <c r="BH91" s="200">
        <f>IF(N91="sníž. přenesená",J91,0)</f>
        <v>0</v>
      </c>
      <c r="BI91" s="200">
        <f>IF(N91="nulová",J91,0)</f>
        <v>0</v>
      </c>
      <c r="BJ91" s="19" t="s">
        <v>79</v>
      </c>
      <c r="BK91" s="200">
        <f>ROUND(I91*H91,2)</f>
        <v>0</v>
      </c>
      <c r="BL91" s="19" t="s">
        <v>154</v>
      </c>
      <c r="BM91" s="199" t="s">
        <v>767</v>
      </c>
    </row>
    <row r="92" s="2" customFormat="1">
      <c r="A92" s="40"/>
      <c r="B92" s="41"/>
      <c r="C92" s="42"/>
      <c r="D92" s="201" t="s">
        <v>155</v>
      </c>
      <c r="E92" s="42"/>
      <c r="F92" s="202" t="s">
        <v>768</v>
      </c>
      <c r="G92" s="42"/>
      <c r="H92" s="42"/>
      <c r="I92" s="203"/>
      <c r="J92" s="42"/>
      <c r="K92" s="42"/>
      <c r="L92" s="46"/>
      <c r="M92" s="204"/>
      <c r="N92" s="205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155</v>
      </c>
      <c r="AU92" s="19" t="s">
        <v>81</v>
      </c>
    </row>
    <row r="93" s="2" customFormat="1" ht="16.5" customHeight="1">
      <c r="A93" s="40"/>
      <c r="B93" s="41"/>
      <c r="C93" s="217" t="s">
        <v>81</v>
      </c>
      <c r="D93" s="217" t="s">
        <v>163</v>
      </c>
      <c r="E93" s="218" t="s">
        <v>769</v>
      </c>
      <c r="F93" s="219" t="s">
        <v>770</v>
      </c>
      <c r="G93" s="220" t="s">
        <v>160</v>
      </c>
      <c r="H93" s="221">
        <v>96</v>
      </c>
      <c r="I93" s="222"/>
      <c r="J93" s="223">
        <f>ROUND(I93*H93,2)</f>
        <v>0</v>
      </c>
      <c r="K93" s="219" t="s">
        <v>151</v>
      </c>
      <c r="L93" s="46"/>
      <c r="M93" s="224" t="s">
        <v>19</v>
      </c>
      <c r="N93" s="225" t="s">
        <v>42</v>
      </c>
      <c r="O93" s="86"/>
      <c r="P93" s="197">
        <f>O93*H93</f>
        <v>0</v>
      </c>
      <c r="Q93" s="197">
        <v>0</v>
      </c>
      <c r="R93" s="197">
        <f>Q93*H93</f>
        <v>0</v>
      </c>
      <c r="S93" s="197">
        <v>0</v>
      </c>
      <c r="T93" s="19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199" t="s">
        <v>154</v>
      </c>
      <c r="AT93" s="199" t="s">
        <v>163</v>
      </c>
      <c r="AU93" s="199" t="s">
        <v>81</v>
      </c>
      <c r="AY93" s="19" t="s">
        <v>153</v>
      </c>
      <c r="BE93" s="200">
        <f>IF(N93="základní",J93,0)</f>
        <v>0</v>
      </c>
      <c r="BF93" s="200">
        <f>IF(N93="snížená",J93,0)</f>
        <v>0</v>
      </c>
      <c r="BG93" s="200">
        <f>IF(N93="zákl. přenesená",J93,0)</f>
        <v>0</v>
      </c>
      <c r="BH93" s="200">
        <f>IF(N93="sníž. přenesená",J93,0)</f>
        <v>0</v>
      </c>
      <c r="BI93" s="200">
        <f>IF(N93="nulová",J93,0)</f>
        <v>0</v>
      </c>
      <c r="BJ93" s="19" t="s">
        <v>79</v>
      </c>
      <c r="BK93" s="200">
        <f>ROUND(I93*H93,2)</f>
        <v>0</v>
      </c>
      <c r="BL93" s="19" t="s">
        <v>154</v>
      </c>
      <c r="BM93" s="199" t="s">
        <v>771</v>
      </c>
    </row>
    <row r="94" s="2" customFormat="1">
      <c r="A94" s="40"/>
      <c r="B94" s="41"/>
      <c r="C94" s="42"/>
      <c r="D94" s="201" t="s">
        <v>155</v>
      </c>
      <c r="E94" s="42"/>
      <c r="F94" s="202" t="s">
        <v>772</v>
      </c>
      <c r="G94" s="42"/>
      <c r="H94" s="42"/>
      <c r="I94" s="203"/>
      <c r="J94" s="42"/>
      <c r="K94" s="42"/>
      <c r="L94" s="46"/>
      <c r="M94" s="204"/>
      <c r="N94" s="205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155</v>
      </c>
      <c r="AU94" s="19" t="s">
        <v>81</v>
      </c>
    </row>
    <row r="95" s="2" customFormat="1" ht="16.5" customHeight="1">
      <c r="A95" s="40"/>
      <c r="B95" s="41"/>
      <c r="C95" s="217" t="s">
        <v>162</v>
      </c>
      <c r="D95" s="217" t="s">
        <v>163</v>
      </c>
      <c r="E95" s="218" t="s">
        <v>773</v>
      </c>
      <c r="F95" s="219" t="s">
        <v>774</v>
      </c>
      <c r="G95" s="220" t="s">
        <v>160</v>
      </c>
      <c r="H95" s="221">
        <v>12</v>
      </c>
      <c r="I95" s="222"/>
      <c r="J95" s="223">
        <f>ROUND(I95*H95,2)</f>
        <v>0</v>
      </c>
      <c r="K95" s="219" t="s">
        <v>151</v>
      </c>
      <c r="L95" s="46"/>
      <c r="M95" s="224" t="s">
        <v>19</v>
      </c>
      <c r="N95" s="225" t="s">
        <v>42</v>
      </c>
      <c r="O95" s="86"/>
      <c r="P95" s="197">
        <f>O95*H95</f>
        <v>0</v>
      </c>
      <c r="Q95" s="197">
        <v>0</v>
      </c>
      <c r="R95" s="197">
        <f>Q95*H95</f>
        <v>0</v>
      </c>
      <c r="S95" s="197">
        <v>0</v>
      </c>
      <c r="T95" s="198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199" t="s">
        <v>154</v>
      </c>
      <c r="AT95" s="199" t="s">
        <v>163</v>
      </c>
      <c r="AU95" s="199" t="s">
        <v>81</v>
      </c>
      <c r="AY95" s="19" t="s">
        <v>153</v>
      </c>
      <c r="BE95" s="200">
        <f>IF(N95="základní",J95,0)</f>
        <v>0</v>
      </c>
      <c r="BF95" s="200">
        <f>IF(N95="snížená",J95,0)</f>
        <v>0</v>
      </c>
      <c r="BG95" s="200">
        <f>IF(N95="zákl. přenesená",J95,0)</f>
        <v>0</v>
      </c>
      <c r="BH95" s="200">
        <f>IF(N95="sníž. přenesená",J95,0)</f>
        <v>0</v>
      </c>
      <c r="BI95" s="200">
        <f>IF(N95="nulová",J95,0)</f>
        <v>0</v>
      </c>
      <c r="BJ95" s="19" t="s">
        <v>79</v>
      </c>
      <c r="BK95" s="200">
        <f>ROUND(I95*H95,2)</f>
        <v>0</v>
      </c>
      <c r="BL95" s="19" t="s">
        <v>154</v>
      </c>
      <c r="BM95" s="199" t="s">
        <v>775</v>
      </c>
    </row>
    <row r="96" s="2" customFormat="1">
      <c r="A96" s="40"/>
      <c r="B96" s="41"/>
      <c r="C96" s="42"/>
      <c r="D96" s="201" t="s">
        <v>155</v>
      </c>
      <c r="E96" s="42"/>
      <c r="F96" s="202" t="s">
        <v>774</v>
      </c>
      <c r="G96" s="42"/>
      <c r="H96" s="42"/>
      <c r="I96" s="203"/>
      <c r="J96" s="42"/>
      <c r="K96" s="42"/>
      <c r="L96" s="46"/>
      <c r="M96" s="204"/>
      <c r="N96" s="205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155</v>
      </c>
      <c r="AU96" s="19" t="s">
        <v>81</v>
      </c>
    </row>
    <row r="97" s="2" customFormat="1" ht="21.75" customHeight="1">
      <c r="A97" s="40"/>
      <c r="B97" s="41"/>
      <c r="C97" s="187" t="s">
        <v>154</v>
      </c>
      <c r="D97" s="187" t="s">
        <v>147</v>
      </c>
      <c r="E97" s="188" t="s">
        <v>776</v>
      </c>
      <c r="F97" s="189" t="s">
        <v>777</v>
      </c>
      <c r="G97" s="190" t="s">
        <v>160</v>
      </c>
      <c r="H97" s="191">
        <v>12</v>
      </c>
      <c r="I97" s="192"/>
      <c r="J97" s="193">
        <f>ROUND(I97*H97,2)</f>
        <v>0</v>
      </c>
      <c r="K97" s="189" t="s">
        <v>151</v>
      </c>
      <c r="L97" s="194"/>
      <c r="M97" s="195" t="s">
        <v>19</v>
      </c>
      <c r="N97" s="196" t="s">
        <v>42</v>
      </c>
      <c r="O97" s="86"/>
      <c r="P97" s="197">
        <f>O97*H97</f>
        <v>0</v>
      </c>
      <c r="Q97" s="197">
        <v>0</v>
      </c>
      <c r="R97" s="197">
        <f>Q97*H97</f>
        <v>0</v>
      </c>
      <c r="S97" s="197">
        <v>0</v>
      </c>
      <c r="T97" s="198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199" t="s">
        <v>152</v>
      </c>
      <c r="AT97" s="199" t="s">
        <v>147</v>
      </c>
      <c r="AU97" s="199" t="s">
        <v>81</v>
      </c>
      <c r="AY97" s="19" t="s">
        <v>153</v>
      </c>
      <c r="BE97" s="200">
        <f>IF(N97="základní",J97,0)</f>
        <v>0</v>
      </c>
      <c r="BF97" s="200">
        <f>IF(N97="snížená",J97,0)</f>
        <v>0</v>
      </c>
      <c r="BG97" s="200">
        <f>IF(N97="zákl. přenesená",J97,0)</f>
        <v>0</v>
      </c>
      <c r="BH97" s="200">
        <f>IF(N97="sníž. přenesená",J97,0)</f>
        <v>0</v>
      </c>
      <c r="BI97" s="200">
        <f>IF(N97="nulová",J97,0)</f>
        <v>0</v>
      </c>
      <c r="BJ97" s="19" t="s">
        <v>79</v>
      </c>
      <c r="BK97" s="200">
        <f>ROUND(I97*H97,2)</f>
        <v>0</v>
      </c>
      <c r="BL97" s="19" t="s">
        <v>154</v>
      </c>
      <c r="BM97" s="199" t="s">
        <v>778</v>
      </c>
    </row>
    <row r="98" s="2" customFormat="1">
      <c r="A98" s="40"/>
      <c r="B98" s="41"/>
      <c r="C98" s="42"/>
      <c r="D98" s="201" t="s">
        <v>155</v>
      </c>
      <c r="E98" s="42"/>
      <c r="F98" s="202" t="s">
        <v>777</v>
      </c>
      <c r="G98" s="42"/>
      <c r="H98" s="42"/>
      <c r="I98" s="203"/>
      <c r="J98" s="42"/>
      <c r="K98" s="42"/>
      <c r="L98" s="46"/>
      <c r="M98" s="204"/>
      <c r="N98" s="205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155</v>
      </c>
      <c r="AU98" s="19" t="s">
        <v>81</v>
      </c>
    </row>
    <row r="99" s="2" customFormat="1" ht="16.5" customHeight="1">
      <c r="A99" s="40"/>
      <c r="B99" s="41"/>
      <c r="C99" s="217" t="s">
        <v>172</v>
      </c>
      <c r="D99" s="217" t="s">
        <v>163</v>
      </c>
      <c r="E99" s="218" t="s">
        <v>779</v>
      </c>
      <c r="F99" s="219" t="s">
        <v>780</v>
      </c>
      <c r="G99" s="220" t="s">
        <v>781</v>
      </c>
      <c r="H99" s="221">
        <v>2</v>
      </c>
      <c r="I99" s="222"/>
      <c r="J99" s="223">
        <f>ROUND(I99*H99,2)</f>
        <v>0</v>
      </c>
      <c r="K99" s="219" t="s">
        <v>151</v>
      </c>
      <c r="L99" s="46"/>
      <c r="M99" s="224" t="s">
        <v>19</v>
      </c>
      <c r="N99" s="225" t="s">
        <v>42</v>
      </c>
      <c r="O99" s="86"/>
      <c r="P99" s="197">
        <f>O99*H99</f>
        <v>0</v>
      </c>
      <c r="Q99" s="197">
        <v>0</v>
      </c>
      <c r="R99" s="197">
        <f>Q99*H99</f>
        <v>0</v>
      </c>
      <c r="S99" s="197">
        <v>0</v>
      </c>
      <c r="T99" s="19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199" t="s">
        <v>154</v>
      </c>
      <c r="AT99" s="199" t="s">
        <v>163</v>
      </c>
      <c r="AU99" s="199" t="s">
        <v>81</v>
      </c>
      <c r="AY99" s="19" t="s">
        <v>153</v>
      </c>
      <c r="BE99" s="200">
        <f>IF(N99="základní",J99,0)</f>
        <v>0</v>
      </c>
      <c r="BF99" s="200">
        <f>IF(N99="snížená",J99,0)</f>
        <v>0</v>
      </c>
      <c r="BG99" s="200">
        <f>IF(N99="zákl. přenesená",J99,0)</f>
        <v>0</v>
      </c>
      <c r="BH99" s="200">
        <f>IF(N99="sníž. přenesená",J99,0)</f>
        <v>0</v>
      </c>
      <c r="BI99" s="200">
        <f>IF(N99="nulová",J99,0)</f>
        <v>0</v>
      </c>
      <c r="BJ99" s="19" t="s">
        <v>79</v>
      </c>
      <c r="BK99" s="200">
        <f>ROUND(I99*H99,2)</f>
        <v>0</v>
      </c>
      <c r="BL99" s="19" t="s">
        <v>154</v>
      </c>
      <c r="BM99" s="199" t="s">
        <v>782</v>
      </c>
    </row>
    <row r="100" s="2" customFormat="1">
      <c r="A100" s="40"/>
      <c r="B100" s="41"/>
      <c r="C100" s="42"/>
      <c r="D100" s="201" t="s">
        <v>155</v>
      </c>
      <c r="E100" s="42"/>
      <c r="F100" s="202" t="s">
        <v>780</v>
      </c>
      <c r="G100" s="42"/>
      <c r="H100" s="42"/>
      <c r="I100" s="203"/>
      <c r="J100" s="42"/>
      <c r="K100" s="42"/>
      <c r="L100" s="46"/>
      <c r="M100" s="204"/>
      <c r="N100" s="20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155</v>
      </c>
      <c r="AU100" s="19" t="s">
        <v>81</v>
      </c>
    </row>
    <row r="101" s="10" customFormat="1">
      <c r="A101" s="10"/>
      <c r="B101" s="206"/>
      <c r="C101" s="207"/>
      <c r="D101" s="201" t="s">
        <v>156</v>
      </c>
      <c r="E101" s="208" t="s">
        <v>19</v>
      </c>
      <c r="F101" s="209" t="s">
        <v>783</v>
      </c>
      <c r="G101" s="207"/>
      <c r="H101" s="210">
        <v>2</v>
      </c>
      <c r="I101" s="211"/>
      <c r="J101" s="207"/>
      <c r="K101" s="207"/>
      <c r="L101" s="212"/>
      <c r="M101" s="213"/>
      <c r="N101" s="214"/>
      <c r="O101" s="214"/>
      <c r="P101" s="214"/>
      <c r="Q101" s="214"/>
      <c r="R101" s="214"/>
      <c r="S101" s="214"/>
      <c r="T101" s="21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T101" s="216" t="s">
        <v>156</v>
      </c>
      <c r="AU101" s="216" t="s">
        <v>81</v>
      </c>
      <c r="AV101" s="10" t="s">
        <v>81</v>
      </c>
      <c r="AW101" s="10" t="s">
        <v>32</v>
      </c>
      <c r="AX101" s="10" t="s">
        <v>79</v>
      </c>
      <c r="AY101" s="216" t="s">
        <v>153</v>
      </c>
    </row>
    <row r="102" s="15" customFormat="1" ht="22.8" customHeight="1">
      <c r="A102" s="15"/>
      <c r="B102" s="262"/>
      <c r="C102" s="263"/>
      <c r="D102" s="264" t="s">
        <v>70</v>
      </c>
      <c r="E102" s="276" t="s">
        <v>82</v>
      </c>
      <c r="F102" s="276" t="s">
        <v>784</v>
      </c>
      <c r="G102" s="263"/>
      <c r="H102" s="263"/>
      <c r="I102" s="266"/>
      <c r="J102" s="277">
        <f>BK102</f>
        <v>0</v>
      </c>
      <c r="K102" s="263"/>
      <c r="L102" s="268"/>
      <c r="M102" s="269"/>
      <c r="N102" s="270"/>
      <c r="O102" s="270"/>
      <c r="P102" s="271">
        <f>SUM(P103:P106)</f>
        <v>0</v>
      </c>
      <c r="Q102" s="270"/>
      <c r="R102" s="271">
        <f>SUM(R103:R106)</f>
        <v>0</v>
      </c>
      <c r="S102" s="270"/>
      <c r="T102" s="272">
        <f>SUM(T103:T106)</f>
        <v>0</v>
      </c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R102" s="273" t="s">
        <v>79</v>
      </c>
      <c r="AT102" s="274" t="s">
        <v>70</v>
      </c>
      <c r="AU102" s="274" t="s">
        <v>79</v>
      </c>
      <c r="AY102" s="273" t="s">
        <v>153</v>
      </c>
      <c r="BK102" s="275">
        <f>SUM(BK103:BK106)</f>
        <v>0</v>
      </c>
    </row>
    <row r="103" s="2" customFormat="1" ht="24.15" customHeight="1">
      <c r="A103" s="40"/>
      <c r="B103" s="41"/>
      <c r="C103" s="217" t="s">
        <v>171</v>
      </c>
      <c r="D103" s="217" t="s">
        <v>163</v>
      </c>
      <c r="E103" s="218" t="s">
        <v>785</v>
      </c>
      <c r="F103" s="219" t="s">
        <v>786</v>
      </c>
      <c r="G103" s="220" t="s">
        <v>160</v>
      </c>
      <c r="H103" s="221">
        <v>1</v>
      </c>
      <c r="I103" s="222"/>
      <c r="J103" s="223">
        <f>ROUND(I103*H103,2)</f>
        <v>0</v>
      </c>
      <c r="K103" s="219" t="s">
        <v>151</v>
      </c>
      <c r="L103" s="46"/>
      <c r="M103" s="224" t="s">
        <v>19</v>
      </c>
      <c r="N103" s="225" t="s">
        <v>42</v>
      </c>
      <c r="O103" s="86"/>
      <c r="P103" s="197">
        <f>O103*H103</f>
        <v>0</v>
      </c>
      <c r="Q103" s="197">
        <v>0</v>
      </c>
      <c r="R103" s="197">
        <f>Q103*H103</f>
        <v>0</v>
      </c>
      <c r="S103" s="197">
        <v>0</v>
      </c>
      <c r="T103" s="198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199" t="s">
        <v>154</v>
      </c>
      <c r="AT103" s="199" t="s">
        <v>163</v>
      </c>
      <c r="AU103" s="199" t="s">
        <v>81</v>
      </c>
      <c r="AY103" s="19" t="s">
        <v>153</v>
      </c>
      <c r="BE103" s="200">
        <f>IF(N103="základní",J103,0)</f>
        <v>0</v>
      </c>
      <c r="BF103" s="200">
        <f>IF(N103="snížená",J103,0)</f>
        <v>0</v>
      </c>
      <c r="BG103" s="200">
        <f>IF(N103="zákl. přenesená",J103,0)</f>
        <v>0</v>
      </c>
      <c r="BH103" s="200">
        <f>IF(N103="sníž. přenesená",J103,0)</f>
        <v>0</v>
      </c>
      <c r="BI103" s="200">
        <f>IF(N103="nulová",J103,0)</f>
        <v>0</v>
      </c>
      <c r="BJ103" s="19" t="s">
        <v>79</v>
      </c>
      <c r="BK103" s="200">
        <f>ROUND(I103*H103,2)</f>
        <v>0</v>
      </c>
      <c r="BL103" s="19" t="s">
        <v>154</v>
      </c>
      <c r="BM103" s="199" t="s">
        <v>787</v>
      </c>
    </row>
    <row r="104" s="2" customFormat="1">
      <c r="A104" s="40"/>
      <c r="B104" s="41"/>
      <c r="C104" s="42"/>
      <c r="D104" s="201" t="s">
        <v>155</v>
      </c>
      <c r="E104" s="42"/>
      <c r="F104" s="202" t="s">
        <v>788</v>
      </c>
      <c r="G104" s="42"/>
      <c r="H104" s="42"/>
      <c r="I104" s="203"/>
      <c r="J104" s="42"/>
      <c r="K104" s="42"/>
      <c r="L104" s="46"/>
      <c r="M104" s="204"/>
      <c r="N104" s="205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155</v>
      </c>
      <c r="AU104" s="19" t="s">
        <v>81</v>
      </c>
    </row>
    <row r="105" s="2" customFormat="1" ht="24.15" customHeight="1">
      <c r="A105" s="40"/>
      <c r="B105" s="41"/>
      <c r="C105" s="217" t="s">
        <v>178</v>
      </c>
      <c r="D105" s="217" t="s">
        <v>163</v>
      </c>
      <c r="E105" s="218" t="s">
        <v>789</v>
      </c>
      <c r="F105" s="219" t="s">
        <v>790</v>
      </c>
      <c r="G105" s="220" t="s">
        <v>160</v>
      </c>
      <c r="H105" s="221">
        <v>5</v>
      </c>
      <c r="I105" s="222"/>
      <c r="J105" s="223">
        <f>ROUND(I105*H105,2)</f>
        <v>0</v>
      </c>
      <c r="K105" s="219" t="s">
        <v>151</v>
      </c>
      <c r="L105" s="46"/>
      <c r="M105" s="224" t="s">
        <v>19</v>
      </c>
      <c r="N105" s="225" t="s">
        <v>42</v>
      </c>
      <c r="O105" s="86"/>
      <c r="P105" s="197">
        <f>O105*H105</f>
        <v>0</v>
      </c>
      <c r="Q105" s="197">
        <v>0</v>
      </c>
      <c r="R105" s="197">
        <f>Q105*H105</f>
        <v>0</v>
      </c>
      <c r="S105" s="197">
        <v>0</v>
      </c>
      <c r="T105" s="198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199" t="s">
        <v>154</v>
      </c>
      <c r="AT105" s="199" t="s">
        <v>163</v>
      </c>
      <c r="AU105" s="199" t="s">
        <v>81</v>
      </c>
      <c r="AY105" s="19" t="s">
        <v>153</v>
      </c>
      <c r="BE105" s="200">
        <f>IF(N105="základní",J105,0)</f>
        <v>0</v>
      </c>
      <c r="BF105" s="200">
        <f>IF(N105="snížená",J105,0)</f>
        <v>0</v>
      </c>
      <c r="BG105" s="200">
        <f>IF(N105="zákl. přenesená",J105,0)</f>
        <v>0</v>
      </c>
      <c r="BH105" s="200">
        <f>IF(N105="sníž. přenesená",J105,0)</f>
        <v>0</v>
      </c>
      <c r="BI105" s="200">
        <f>IF(N105="nulová",J105,0)</f>
        <v>0</v>
      </c>
      <c r="BJ105" s="19" t="s">
        <v>79</v>
      </c>
      <c r="BK105" s="200">
        <f>ROUND(I105*H105,2)</f>
        <v>0</v>
      </c>
      <c r="BL105" s="19" t="s">
        <v>154</v>
      </c>
      <c r="BM105" s="199" t="s">
        <v>791</v>
      </c>
    </row>
    <row r="106" s="2" customFormat="1">
      <c r="A106" s="40"/>
      <c r="B106" s="41"/>
      <c r="C106" s="42"/>
      <c r="D106" s="201" t="s">
        <v>155</v>
      </c>
      <c r="E106" s="42"/>
      <c r="F106" s="202" t="s">
        <v>792</v>
      </c>
      <c r="G106" s="42"/>
      <c r="H106" s="42"/>
      <c r="I106" s="203"/>
      <c r="J106" s="42"/>
      <c r="K106" s="42"/>
      <c r="L106" s="46"/>
      <c r="M106" s="280"/>
      <c r="N106" s="281"/>
      <c r="O106" s="282"/>
      <c r="P106" s="282"/>
      <c r="Q106" s="282"/>
      <c r="R106" s="282"/>
      <c r="S106" s="282"/>
      <c r="T106" s="283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155</v>
      </c>
      <c r="AU106" s="19" t="s">
        <v>81</v>
      </c>
    </row>
    <row r="107" s="2" customFormat="1" ht="6.96" customHeight="1">
      <c r="A107" s="40"/>
      <c r="B107" s="61"/>
      <c r="C107" s="62"/>
      <c r="D107" s="62"/>
      <c r="E107" s="62"/>
      <c r="F107" s="62"/>
      <c r="G107" s="62"/>
      <c r="H107" s="62"/>
      <c r="I107" s="62"/>
      <c r="J107" s="62"/>
      <c r="K107" s="62"/>
      <c r="L107" s="46"/>
      <c r="M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</sheetData>
  <sheetProtection sheet="1" autoFilter="0" formatColumns="0" formatRows="0" objects="1" scenarios="1" spinCount="100000" saltValue="MJdE/a1/1Msnk4Ca8oAKKVajz4aAkZnNDlb/cH0uaseEw4b8Ua9pl4UnN0zVJ6Dh5hhNCC7PYohcN7NeBxZi1A==" hashValue="S1sON+2xE/xT1uVR5QlcYvqh1N6JepFTf4rTrzcv49MlWWYsty/PafmWcy+DDaN3ixMPL6YfPpXXKBtEZ98w1A==" algorithmName="SHA-512" password="CC35"/>
  <autoFilter ref="C87:K10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123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č.2</v>
      </c>
      <c r="F7" s="144"/>
      <c r="G7" s="144"/>
      <c r="H7" s="144"/>
      <c r="L7" s="22"/>
    </row>
    <row r="8" s="1" customFormat="1" ht="12" customHeight="1">
      <c r="B8" s="22"/>
      <c r="D8" s="144" t="s">
        <v>128</v>
      </c>
      <c r="L8" s="22"/>
    </row>
    <row r="9" s="2" customFormat="1" ht="16.5" customHeight="1">
      <c r="A9" s="40"/>
      <c r="B9" s="46"/>
      <c r="C9" s="40"/>
      <c r="D9" s="40"/>
      <c r="E9" s="145" t="s">
        <v>757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485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793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759</v>
      </c>
      <c r="G14" s="40"/>
      <c r="H14" s="40"/>
      <c r="I14" s="144" t="s">
        <v>23</v>
      </c>
      <c r="J14" s="148" t="str">
        <f>'Rekapitulace zakázky'!AN8</f>
        <v>26. 2. 2026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zakázky'!AN10="","",'Rekapitulace zakázky'!AN10)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zakázky'!E11="","",'Rekapitulace zakázky'!E11)</f>
        <v>OŘ Ústí nad Labem</v>
      </c>
      <c r="F17" s="40"/>
      <c r="G17" s="40"/>
      <c r="H17" s="40"/>
      <c r="I17" s="144" t="s">
        <v>28</v>
      </c>
      <c r="J17" s="135" t="str">
        <f>IF('Rekapitulace zakázky'!AN11="","",'Rekapitulace zakázky'!AN11)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zakázky'!AN13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4" t="s">
        <v>28</v>
      </c>
      <c r="J20" s="35" t="str">
        <f>'Rekapitulace zakázky'!AN14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zakázky'!AN16="","",'Rekapitulace zakázky'!AN16)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zakázky'!E17="","",'Rekapitulace zakázky'!E17)</f>
        <v xml:space="preserve"> </v>
      </c>
      <c r="F23" s="40"/>
      <c r="G23" s="40"/>
      <c r="H23" s="40"/>
      <c r="I23" s="144" t="s">
        <v>28</v>
      </c>
      <c r="J23" s="135" t="str">
        <f>IF('Rekapitulace zakázky'!AN17="","",'Rekapitulace zakázky'!AN17)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760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ROUND(J87,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ROUND((SUM(BE87:BE113)),  2)</f>
        <v>0</v>
      </c>
      <c r="G35" s="40"/>
      <c r="H35" s="40"/>
      <c r="I35" s="159">
        <v>0.20999999999999999</v>
      </c>
      <c r="J35" s="158">
        <f>ROUND(((SUM(BE87:BE113))*I35),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ROUND((SUM(BF87:BF113)),  2)</f>
        <v>0</v>
      </c>
      <c r="G36" s="40"/>
      <c r="H36" s="40"/>
      <c r="I36" s="159">
        <v>0.12</v>
      </c>
      <c r="J36" s="158">
        <f>ROUND(((SUM(BF87:BF113))*I36),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ROUND((SUM(BG87:BG113)),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ROUND((SUM(BH87:BH113)),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ROUND((SUM(BI87:BI113)),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130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Cyklická obnova trati v úseku Roudnice n. L. – Hrobce-vč. ukolejnění-OPRAVA č.2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757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485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PS 02 - práce SSZT_ÚRS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Roudnice - Hrobce </v>
      </c>
      <c r="G56" s="42"/>
      <c r="H56" s="42"/>
      <c r="I56" s="34" t="s">
        <v>23</v>
      </c>
      <c r="J56" s="74" t="str">
        <f>IF(J14="","",J14)</f>
        <v>26. 2. 2026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OŘ Ústí nad Labem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Lukáš Kmoch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131</v>
      </c>
      <c r="D61" s="173"/>
      <c r="E61" s="173"/>
      <c r="F61" s="173"/>
      <c r="G61" s="173"/>
      <c r="H61" s="173"/>
      <c r="I61" s="173"/>
      <c r="J61" s="174" t="s">
        <v>132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J87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133</v>
      </c>
    </row>
    <row r="64" s="13" customFormat="1" ht="24.96" customHeight="1">
      <c r="A64" s="13"/>
      <c r="B64" s="251"/>
      <c r="C64" s="252"/>
      <c r="D64" s="253" t="s">
        <v>761</v>
      </c>
      <c r="E64" s="254"/>
      <c r="F64" s="254"/>
      <c r="G64" s="254"/>
      <c r="H64" s="254"/>
      <c r="I64" s="254"/>
      <c r="J64" s="255">
        <f>J88</f>
        <v>0</v>
      </c>
      <c r="K64" s="252"/>
      <c r="L64" s="256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="14" customFormat="1" ht="19.92" customHeight="1">
      <c r="A65" s="14"/>
      <c r="B65" s="257"/>
      <c r="C65" s="127"/>
      <c r="D65" s="258" t="s">
        <v>794</v>
      </c>
      <c r="E65" s="259"/>
      <c r="F65" s="259"/>
      <c r="G65" s="259"/>
      <c r="H65" s="259"/>
      <c r="I65" s="259"/>
      <c r="J65" s="260">
        <f>J89</f>
        <v>0</v>
      </c>
      <c r="K65" s="127"/>
      <c r="L65" s="261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5" t="s">
        <v>134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16</v>
      </c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171" t="str">
        <f>E7</f>
        <v>Cyklická obnova trati v úseku Roudnice n. L. – Hrobce-vč. ukolejnění-OPRAVA č.2</v>
      </c>
      <c r="F75" s="34"/>
      <c r="G75" s="34"/>
      <c r="H75" s="34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1" customFormat="1" ht="12" customHeight="1">
      <c r="B76" s="23"/>
      <c r="C76" s="34" t="s">
        <v>128</v>
      </c>
      <c r="D76" s="24"/>
      <c r="E76" s="24"/>
      <c r="F76" s="24"/>
      <c r="G76" s="24"/>
      <c r="H76" s="24"/>
      <c r="I76" s="24"/>
      <c r="J76" s="24"/>
      <c r="K76" s="24"/>
      <c r="L76" s="22"/>
    </row>
    <row r="77" s="2" customFormat="1" ht="16.5" customHeight="1">
      <c r="A77" s="40"/>
      <c r="B77" s="41"/>
      <c r="C77" s="42"/>
      <c r="D77" s="42"/>
      <c r="E77" s="171" t="s">
        <v>757</v>
      </c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485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71" t="str">
        <f>E11</f>
        <v>PS 02 - práce SSZT_ÚRS</v>
      </c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21</v>
      </c>
      <c r="D81" s="42"/>
      <c r="E81" s="42"/>
      <c r="F81" s="29" t="str">
        <f>F14</f>
        <v xml:space="preserve">Roudnice - Hrobce </v>
      </c>
      <c r="G81" s="42"/>
      <c r="H81" s="42"/>
      <c r="I81" s="34" t="s">
        <v>23</v>
      </c>
      <c r="J81" s="74" t="str">
        <f>IF(J14="","",J14)</f>
        <v>26. 2. 2026</v>
      </c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5.15" customHeight="1">
      <c r="A83" s="40"/>
      <c r="B83" s="41"/>
      <c r="C83" s="34" t="s">
        <v>25</v>
      </c>
      <c r="D83" s="42"/>
      <c r="E83" s="42"/>
      <c r="F83" s="29" t="str">
        <f>E17</f>
        <v>OŘ Ústí nad Labem</v>
      </c>
      <c r="G83" s="42"/>
      <c r="H83" s="42"/>
      <c r="I83" s="34" t="s">
        <v>31</v>
      </c>
      <c r="J83" s="38" t="str">
        <f>E23</f>
        <v xml:space="preserve"> </v>
      </c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4" t="s">
        <v>29</v>
      </c>
      <c r="D84" s="42"/>
      <c r="E84" s="42"/>
      <c r="F84" s="29" t="str">
        <f>IF(E20="","",E20)</f>
        <v>Vyplň údaj</v>
      </c>
      <c r="G84" s="42"/>
      <c r="H84" s="42"/>
      <c r="I84" s="34" t="s">
        <v>33</v>
      </c>
      <c r="J84" s="38" t="str">
        <f>E26</f>
        <v>Lukáš Kmoch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0.32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9" customFormat="1" ht="29.28" customHeight="1">
      <c r="A86" s="176"/>
      <c r="B86" s="177"/>
      <c r="C86" s="178" t="s">
        <v>135</v>
      </c>
      <c r="D86" s="179" t="s">
        <v>56</v>
      </c>
      <c r="E86" s="179" t="s">
        <v>52</v>
      </c>
      <c r="F86" s="179" t="s">
        <v>53</v>
      </c>
      <c r="G86" s="179" t="s">
        <v>136</v>
      </c>
      <c r="H86" s="179" t="s">
        <v>137</v>
      </c>
      <c r="I86" s="179" t="s">
        <v>138</v>
      </c>
      <c r="J86" s="179" t="s">
        <v>132</v>
      </c>
      <c r="K86" s="180" t="s">
        <v>139</v>
      </c>
      <c r="L86" s="181"/>
      <c r="M86" s="94" t="s">
        <v>19</v>
      </c>
      <c r="N86" s="95" t="s">
        <v>41</v>
      </c>
      <c r="O86" s="95" t="s">
        <v>140</v>
      </c>
      <c r="P86" s="95" t="s">
        <v>141</v>
      </c>
      <c r="Q86" s="95" t="s">
        <v>142</v>
      </c>
      <c r="R86" s="95" t="s">
        <v>143</v>
      </c>
      <c r="S86" s="95" t="s">
        <v>144</v>
      </c>
      <c r="T86" s="96" t="s">
        <v>145</v>
      </c>
      <c r="U86" s="176"/>
      <c r="V86" s="176"/>
      <c r="W86" s="176"/>
      <c r="X86" s="176"/>
      <c r="Y86" s="176"/>
      <c r="Z86" s="176"/>
      <c r="AA86" s="176"/>
      <c r="AB86" s="176"/>
      <c r="AC86" s="176"/>
      <c r="AD86" s="176"/>
      <c r="AE86" s="176"/>
    </row>
    <row r="87" s="2" customFormat="1" ht="22.8" customHeight="1">
      <c r="A87" s="40"/>
      <c r="B87" s="41"/>
      <c r="C87" s="101" t="s">
        <v>146</v>
      </c>
      <c r="D87" s="42"/>
      <c r="E87" s="42"/>
      <c r="F87" s="42"/>
      <c r="G87" s="42"/>
      <c r="H87" s="42"/>
      <c r="I87" s="42"/>
      <c r="J87" s="182">
        <f>BK87</f>
        <v>0</v>
      </c>
      <c r="K87" s="42"/>
      <c r="L87" s="46"/>
      <c r="M87" s="97"/>
      <c r="N87" s="183"/>
      <c r="O87" s="98"/>
      <c r="P87" s="184">
        <f>P88</f>
        <v>0</v>
      </c>
      <c r="Q87" s="98"/>
      <c r="R87" s="184">
        <f>R88</f>
        <v>0.13900799999999999</v>
      </c>
      <c r="S87" s="98"/>
      <c r="T87" s="185">
        <f>T88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70</v>
      </c>
      <c r="AU87" s="19" t="s">
        <v>133</v>
      </c>
      <c r="BK87" s="186">
        <f>BK88</f>
        <v>0</v>
      </c>
    </row>
    <row r="88" s="15" customFormat="1" ht="25.92" customHeight="1">
      <c r="A88" s="15"/>
      <c r="B88" s="262"/>
      <c r="C88" s="263"/>
      <c r="D88" s="264" t="s">
        <v>70</v>
      </c>
      <c r="E88" s="265" t="s">
        <v>365</v>
      </c>
      <c r="F88" s="265" t="s">
        <v>365</v>
      </c>
      <c r="G88" s="263"/>
      <c r="H88" s="263"/>
      <c r="I88" s="266"/>
      <c r="J88" s="267">
        <f>BK88</f>
        <v>0</v>
      </c>
      <c r="K88" s="263"/>
      <c r="L88" s="268"/>
      <c r="M88" s="269"/>
      <c r="N88" s="270"/>
      <c r="O88" s="270"/>
      <c r="P88" s="271">
        <f>P89</f>
        <v>0</v>
      </c>
      <c r="Q88" s="270"/>
      <c r="R88" s="271">
        <f>R89</f>
        <v>0.13900799999999999</v>
      </c>
      <c r="S88" s="270"/>
      <c r="T88" s="272">
        <f>T89</f>
        <v>0</v>
      </c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R88" s="273" t="s">
        <v>79</v>
      </c>
      <c r="AT88" s="274" t="s">
        <v>70</v>
      </c>
      <c r="AU88" s="274" t="s">
        <v>71</v>
      </c>
      <c r="AY88" s="273" t="s">
        <v>153</v>
      </c>
      <c r="BK88" s="275">
        <f>BK89</f>
        <v>0</v>
      </c>
    </row>
    <row r="89" s="15" customFormat="1" ht="22.8" customHeight="1">
      <c r="A89" s="15"/>
      <c r="B89" s="262"/>
      <c r="C89" s="263"/>
      <c r="D89" s="264" t="s">
        <v>70</v>
      </c>
      <c r="E89" s="276" t="s">
        <v>94</v>
      </c>
      <c r="F89" s="276" t="s">
        <v>795</v>
      </c>
      <c r="G89" s="263"/>
      <c r="H89" s="263"/>
      <c r="I89" s="266"/>
      <c r="J89" s="277">
        <f>BK89</f>
        <v>0</v>
      </c>
      <c r="K89" s="263"/>
      <c r="L89" s="268"/>
      <c r="M89" s="269"/>
      <c r="N89" s="270"/>
      <c r="O89" s="270"/>
      <c r="P89" s="271">
        <f>SUM(P90:P113)</f>
        <v>0</v>
      </c>
      <c r="Q89" s="270"/>
      <c r="R89" s="271">
        <f>SUM(R90:R113)</f>
        <v>0.13900799999999999</v>
      </c>
      <c r="S89" s="270"/>
      <c r="T89" s="272">
        <f>SUM(T90:T113)</f>
        <v>0</v>
      </c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R89" s="273" t="s">
        <v>79</v>
      </c>
      <c r="AT89" s="274" t="s">
        <v>70</v>
      </c>
      <c r="AU89" s="274" t="s">
        <v>79</v>
      </c>
      <c r="AY89" s="273" t="s">
        <v>153</v>
      </c>
      <c r="BK89" s="275">
        <f>SUM(BK90:BK113)</f>
        <v>0</v>
      </c>
    </row>
    <row r="90" s="2" customFormat="1" ht="16.5" customHeight="1">
      <c r="A90" s="40"/>
      <c r="B90" s="41"/>
      <c r="C90" s="187" t="s">
        <v>79</v>
      </c>
      <c r="D90" s="187" t="s">
        <v>147</v>
      </c>
      <c r="E90" s="188" t="s">
        <v>796</v>
      </c>
      <c r="F90" s="189" t="s">
        <v>797</v>
      </c>
      <c r="G90" s="190" t="s">
        <v>798</v>
      </c>
      <c r="H90" s="191">
        <v>14</v>
      </c>
      <c r="I90" s="192"/>
      <c r="J90" s="193">
        <f>ROUND(I90*H90,2)</f>
        <v>0</v>
      </c>
      <c r="K90" s="189" t="s">
        <v>462</v>
      </c>
      <c r="L90" s="194"/>
      <c r="M90" s="195" t="s">
        <v>19</v>
      </c>
      <c r="N90" s="196" t="s">
        <v>42</v>
      </c>
      <c r="O90" s="86"/>
      <c r="P90" s="197">
        <f>O90*H90</f>
        <v>0</v>
      </c>
      <c r="Q90" s="197">
        <v>0.001</v>
      </c>
      <c r="R90" s="197">
        <f>Q90*H90</f>
        <v>0.014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152</v>
      </c>
      <c r="AT90" s="199" t="s">
        <v>147</v>
      </c>
      <c r="AU90" s="199" t="s">
        <v>81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799</v>
      </c>
    </row>
    <row r="91" s="2" customFormat="1">
      <c r="A91" s="40"/>
      <c r="B91" s="41"/>
      <c r="C91" s="42"/>
      <c r="D91" s="201" t="s">
        <v>155</v>
      </c>
      <c r="E91" s="42"/>
      <c r="F91" s="202" t="s">
        <v>797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81</v>
      </c>
    </row>
    <row r="92" s="2" customFormat="1" ht="16.5" customHeight="1">
      <c r="A92" s="40"/>
      <c r="B92" s="41"/>
      <c r="C92" s="187" t="s">
        <v>81</v>
      </c>
      <c r="D92" s="187" t="s">
        <v>147</v>
      </c>
      <c r="E92" s="188" t="s">
        <v>800</v>
      </c>
      <c r="F92" s="189" t="s">
        <v>801</v>
      </c>
      <c r="G92" s="190" t="s">
        <v>798</v>
      </c>
      <c r="H92" s="191">
        <v>16</v>
      </c>
      <c r="I92" s="192"/>
      <c r="J92" s="193">
        <f>ROUND(I92*H92,2)</f>
        <v>0</v>
      </c>
      <c r="K92" s="189" t="s">
        <v>462</v>
      </c>
      <c r="L92" s="194"/>
      <c r="M92" s="195" t="s">
        <v>19</v>
      </c>
      <c r="N92" s="196" t="s">
        <v>42</v>
      </c>
      <c r="O92" s="86"/>
      <c r="P92" s="197">
        <f>O92*H92</f>
        <v>0</v>
      </c>
      <c r="Q92" s="197">
        <v>0.001</v>
      </c>
      <c r="R92" s="197">
        <f>Q92*H92</f>
        <v>0.016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152</v>
      </c>
      <c r="AT92" s="199" t="s">
        <v>147</v>
      </c>
      <c r="AU92" s="199" t="s">
        <v>81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802</v>
      </c>
    </row>
    <row r="93" s="2" customFormat="1">
      <c r="A93" s="40"/>
      <c r="B93" s="41"/>
      <c r="C93" s="42"/>
      <c r="D93" s="201" t="s">
        <v>155</v>
      </c>
      <c r="E93" s="42"/>
      <c r="F93" s="202" t="s">
        <v>801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81</v>
      </c>
    </row>
    <row r="94" s="2" customFormat="1" ht="24.15" customHeight="1">
      <c r="A94" s="40"/>
      <c r="B94" s="41"/>
      <c r="C94" s="187" t="s">
        <v>162</v>
      </c>
      <c r="D94" s="187" t="s">
        <v>147</v>
      </c>
      <c r="E94" s="188" t="s">
        <v>803</v>
      </c>
      <c r="F94" s="189" t="s">
        <v>804</v>
      </c>
      <c r="G94" s="190" t="s">
        <v>160</v>
      </c>
      <c r="H94" s="191">
        <v>10</v>
      </c>
      <c r="I94" s="192"/>
      <c r="J94" s="193">
        <f>ROUND(I94*H94,2)</f>
        <v>0</v>
      </c>
      <c r="K94" s="189" t="s">
        <v>462</v>
      </c>
      <c r="L94" s="194"/>
      <c r="M94" s="195" t="s">
        <v>19</v>
      </c>
      <c r="N94" s="196" t="s">
        <v>42</v>
      </c>
      <c r="O94" s="86"/>
      <c r="P94" s="197">
        <f>O94*H94</f>
        <v>0</v>
      </c>
      <c r="Q94" s="197">
        <v>0.0041999999999999997</v>
      </c>
      <c r="R94" s="197">
        <f>Q94*H94</f>
        <v>0.041999999999999996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152</v>
      </c>
      <c r="AT94" s="199" t="s">
        <v>147</v>
      </c>
      <c r="AU94" s="199" t="s">
        <v>81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805</v>
      </c>
    </row>
    <row r="95" s="2" customFormat="1">
      <c r="A95" s="40"/>
      <c r="B95" s="41"/>
      <c r="C95" s="42"/>
      <c r="D95" s="201" t="s">
        <v>155</v>
      </c>
      <c r="E95" s="42"/>
      <c r="F95" s="202" t="s">
        <v>804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81</v>
      </c>
    </row>
    <row r="96" s="2" customFormat="1" ht="16.5" customHeight="1">
      <c r="A96" s="40"/>
      <c r="B96" s="41"/>
      <c r="C96" s="187" t="s">
        <v>154</v>
      </c>
      <c r="D96" s="187" t="s">
        <v>147</v>
      </c>
      <c r="E96" s="188" t="s">
        <v>806</v>
      </c>
      <c r="F96" s="189" t="s">
        <v>807</v>
      </c>
      <c r="G96" s="190" t="s">
        <v>798</v>
      </c>
      <c r="H96" s="191">
        <v>40</v>
      </c>
      <c r="I96" s="192"/>
      <c r="J96" s="193">
        <f>ROUND(I96*H96,2)</f>
        <v>0</v>
      </c>
      <c r="K96" s="189" t="s">
        <v>462</v>
      </c>
      <c r="L96" s="194"/>
      <c r="M96" s="195" t="s">
        <v>19</v>
      </c>
      <c r="N96" s="196" t="s">
        <v>42</v>
      </c>
      <c r="O96" s="86"/>
      <c r="P96" s="197">
        <f>O96*H96</f>
        <v>0</v>
      </c>
      <c r="Q96" s="197">
        <v>0.001</v>
      </c>
      <c r="R96" s="197">
        <f>Q96*H96</f>
        <v>0.040000000000000001</v>
      </c>
      <c r="S96" s="197">
        <v>0</v>
      </c>
      <c r="T96" s="19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99" t="s">
        <v>152</v>
      </c>
      <c r="AT96" s="199" t="s">
        <v>147</v>
      </c>
      <c r="AU96" s="199" t="s">
        <v>81</v>
      </c>
      <c r="AY96" s="19" t="s">
        <v>153</v>
      </c>
      <c r="BE96" s="200">
        <f>IF(N96="základní",J96,0)</f>
        <v>0</v>
      </c>
      <c r="BF96" s="200">
        <f>IF(N96="snížená",J96,0)</f>
        <v>0</v>
      </c>
      <c r="BG96" s="200">
        <f>IF(N96="zákl. přenesená",J96,0)</f>
        <v>0</v>
      </c>
      <c r="BH96" s="200">
        <f>IF(N96="sníž. přenesená",J96,0)</f>
        <v>0</v>
      </c>
      <c r="BI96" s="200">
        <f>IF(N96="nulová",J96,0)</f>
        <v>0</v>
      </c>
      <c r="BJ96" s="19" t="s">
        <v>79</v>
      </c>
      <c r="BK96" s="200">
        <f>ROUND(I96*H96,2)</f>
        <v>0</v>
      </c>
      <c r="BL96" s="19" t="s">
        <v>154</v>
      </c>
      <c r="BM96" s="199" t="s">
        <v>808</v>
      </c>
    </row>
    <row r="97" s="2" customFormat="1">
      <c r="A97" s="40"/>
      <c r="B97" s="41"/>
      <c r="C97" s="42"/>
      <c r="D97" s="201" t="s">
        <v>155</v>
      </c>
      <c r="E97" s="42"/>
      <c r="F97" s="202" t="s">
        <v>807</v>
      </c>
      <c r="G97" s="42"/>
      <c r="H97" s="42"/>
      <c r="I97" s="203"/>
      <c r="J97" s="42"/>
      <c r="K97" s="42"/>
      <c r="L97" s="46"/>
      <c r="M97" s="204"/>
      <c r="N97" s="20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155</v>
      </c>
      <c r="AU97" s="19" t="s">
        <v>81</v>
      </c>
    </row>
    <row r="98" s="2" customFormat="1">
      <c r="A98" s="40"/>
      <c r="B98" s="41"/>
      <c r="C98" s="42"/>
      <c r="D98" s="201" t="s">
        <v>255</v>
      </c>
      <c r="E98" s="42"/>
      <c r="F98" s="237" t="s">
        <v>809</v>
      </c>
      <c r="G98" s="42"/>
      <c r="H98" s="42"/>
      <c r="I98" s="203"/>
      <c r="J98" s="42"/>
      <c r="K98" s="42"/>
      <c r="L98" s="46"/>
      <c r="M98" s="204"/>
      <c r="N98" s="205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255</v>
      </c>
      <c r="AU98" s="19" t="s">
        <v>81</v>
      </c>
    </row>
    <row r="99" s="2" customFormat="1" ht="16.5" customHeight="1">
      <c r="A99" s="40"/>
      <c r="B99" s="41"/>
      <c r="C99" s="217" t="s">
        <v>172</v>
      </c>
      <c r="D99" s="217" t="s">
        <v>163</v>
      </c>
      <c r="E99" s="218" t="s">
        <v>810</v>
      </c>
      <c r="F99" s="219" t="s">
        <v>811</v>
      </c>
      <c r="G99" s="220" t="s">
        <v>370</v>
      </c>
      <c r="H99" s="221">
        <v>67.519999999999996</v>
      </c>
      <c r="I99" s="222"/>
      <c r="J99" s="223">
        <f>ROUND(I99*H99,2)</f>
        <v>0</v>
      </c>
      <c r="K99" s="219" t="s">
        <v>462</v>
      </c>
      <c r="L99" s="46"/>
      <c r="M99" s="224" t="s">
        <v>19</v>
      </c>
      <c r="N99" s="225" t="s">
        <v>42</v>
      </c>
      <c r="O99" s="86"/>
      <c r="P99" s="197">
        <f>O99*H99</f>
        <v>0</v>
      </c>
      <c r="Q99" s="197">
        <v>8.0000000000000007E-05</v>
      </c>
      <c r="R99" s="197">
        <f>Q99*H99</f>
        <v>0.0054016000000000003</v>
      </c>
      <c r="S99" s="197">
        <v>0</v>
      </c>
      <c r="T99" s="19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199" t="s">
        <v>154</v>
      </c>
      <c r="AT99" s="199" t="s">
        <v>163</v>
      </c>
      <c r="AU99" s="199" t="s">
        <v>81</v>
      </c>
      <c r="AY99" s="19" t="s">
        <v>153</v>
      </c>
      <c r="BE99" s="200">
        <f>IF(N99="základní",J99,0)</f>
        <v>0</v>
      </c>
      <c r="BF99" s="200">
        <f>IF(N99="snížená",J99,0)</f>
        <v>0</v>
      </c>
      <c r="BG99" s="200">
        <f>IF(N99="zákl. přenesená",J99,0)</f>
        <v>0</v>
      </c>
      <c r="BH99" s="200">
        <f>IF(N99="sníž. přenesená",J99,0)</f>
        <v>0</v>
      </c>
      <c r="BI99" s="200">
        <f>IF(N99="nulová",J99,0)</f>
        <v>0</v>
      </c>
      <c r="BJ99" s="19" t="s">
        <v>79</v>
      </c>
      <c r="BK99" s="200">
        <f>ROUND(I99*H99,2)</f>
        <v>0</v>
      </c>
      <c r="BL99" s="19" t="s">
        <v>154</v>
      </c>
      <c r="BM99" s="199" t="s">
        <v>812</v>
      </c>
    </row>
    <row r="100" s="2" customFormat="1">
      <c r="A100" s="40"/>
      <c r="B100" s="41"/>
      <c r="C100" s="42"/>
      <c r="D100" s="201" t="s">
        <v>155</v>
      </c>
      <c r="E100" s="42"/>
      <c r="F100" s="202" t="s">
        <v>813</v>
      </c>
      <c r="G100" s="42"/>
      <c r="H100" s="42"/>
      <c r="I100" s="203"/>
      <c r="J100" s="42"/>
      <c r="K100" s="42"/>
      <c r="L100" s="46"/>
      <c r="M100" s="204"/>
      <c r="N100" s="20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155</v>
      </c>
      <c r="AU100" s="19" t="s">
        <v>81</v>
      </c>
    </row>
    <row r="101" s="2" customFormat="1">
      <c r="A101" s="40"/>
      <c r="B101" s="41"/>
      <c r="C101" s="42"/>
      <c r="D101" s="278" t="s">
        <v>468</v>
      </c>
      <c r="E101" s="42"/>
      <c r="F101" s="279" t="s">
        <v>814</v>
      </c>
      <c r="G101" s="42"/>
      <c r="H101" s="42"/>
      <c r="I101" s="203"/>
      <c r="J101" s="42"/>
      <c r="K101" s="42"/>
      <c r="L101" s="46"/>
      <c r="M101" s="204"/>
      <c r="N101" s="205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468</v>
      </c>
      <c r="AU101" s="19" t="s">
        <v>81</v>
      </c>
    </row>
    <row r="102" s="2" customFormat="1" ht="16.5" customHeight="1">
      <c r="A102" s="40"/>
      <c r="B102" s="41"/>
      <c r="C102" s="217" t="s">
        <v>171</v>
      </c>
      <c r="D102" s="217" t="s">
        <v>163</v>
      </c>
      <c r="E102" s="218" t="s">
        <v>815</v>
      </c>
      <c r="F102" s="219" t="s">
        <v>816</v>
      </c>
      <c r="G102" s="220" t="s">
        <v>370</v>
      </c>
      <c r="H102" s="221">
        <v>67.519999999999996</v>
      </c>
      <c r="I102" s="222"/>
      <c r="J102" s="223">
        <f>ROUND(I102*H102,2)</f>
        <v>0</v>
      </c>
      <c r="K102" s="219" t="s">
        <v>462</v>
      </c>
      <c r="L102" s="46"/>
      <c r="M102" s="224" t="s">
        <v>19</v>
      </c>
      <c r="N102" s="225" t="s">
        <v>42</v>
      </c>
      <c r="O102" s="86"/>
      <c r="P102" s="197">
        <f>O102*H102</f>
        <v>0</v>
      </c>
      <c r="Q102" s="197">
        <v>6.0000000000000002E-05</v>
      </c>
      <c r="R102" s="197">
        <f>Q102*H102</f>
        <v>0.0040511999999999996</v>
      </c>
      <c r="S102" s="197">
        <v>0</v>
      </c>
      <c r="T102" s="19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199" t="s">
        <v>154</v>
      </c>
      <c r="AT102" s="199" t="s">
        <v>163</v>
      </c>
      <c r="AU102" s="199" t="s">
        <v>81</v>
      </c>
      <c r="AY102" s="19" t="s">
        <v>153</v>
      </c>
      <c r="BE102" s="200">
        <f>IF(N102="základní",J102,0)</f>
        <v>0</v>
      </c>
      <c r="BF102" s="200">
        <f>IF(N102="snížená",J102,0)</f>
        <v>0</v>
      </c>
      <c r="BG102" s="200">
        <f>IF(N102="zákl. přenesená",J102,0)</f>
        <v>0</v>
      </c>
      <c r="BH102" s="200">
        <f>IF(N102="sníž. přenesená",J102,0)</f>
        <v>0</v>
      </c>
      <c r="BI102" s="200">
        <f>IF(N102="nulová",J102,0)</f>
        <v>0</v>
      </c>
      <c r="BJ102" s="19" t="s">
        <v>79</v>
      </c>
      <c r="BK102" s="200">
        <f>ROUND(I102*H102,2)</f>
        <v>0</v>
      </c>
      <c r="BL102" s="19" t="s">
        <v>154</v>
      </c>
      <c r="BM102" s="199" t="s">
        <v>817</v>
      </c>
    </row>
    <row r="103" s="2" customFormat="1">
      <c r="A103" s="40"/>
      <c r="B103" s="41"/>
      <c r="C103" s="42"/>
      <c r="D103" s="201" t="s">
        <v>155</v>
      </c>
      <c r="E103" s="42"/>
      <c r="F103" s="202" t="s">
        <v>818</v>
      </c>
      <c r="G103" s="42"/>
      <c r="H103" s="42"/>
      <c r="I103" s="203"/>
      <c r="J103" s="42"/>
      <c r="K103" s="42"/>
      <c r="L103" s="46"/>
      <c r="M103" s="204"/>
      <c r="N103" s="205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155</v>
      </c>
      <c r="AU103" s="19" t="s">
        <v>81</v>
      </c>
    </row>
    <row r="104" s="2" customFormat="1">
      <c r="A104" s="40"/>
      <c r="B104" s="41"/>
      <c r="C104" s="42"/>
      <c r="D104" s="278" t="s">
        <v>468</v>
      </c>
      <c r="E104" s="42"/>
      <c r="F104" s="279" t="s">
        <v>819</v>
      </c>
      <c r="G104" s="42"/>
      <c r="H104" s="42"/>
      <c r="I104" s="203"/>
      <c r="J104" s="42"/>
      <c r="K104" s="42"/>
      <c r="L104" s="46"/>
      <c r="M104" s="204"/>
      <c r="N104" s="205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468</v>
      </c>
      <c r="AU104" s="19" t="s">
        <v>81</v>
      </c>
    </row>
    <row r="105" s="2" customFormat="1" ht="16.5" customHeight="1">
      <c r="A105" s="40"/>
      <c r="B105" s="41"/>
      <c r="C105" s="217" t="s">
        <v>178</v>
      </c>
      <c r="D105" s="217" t="s">
        <v>163</v>
      </c>
      <c r="E105" s="218" t="s">
        <v>820</v>
      </c>
      <c r="F105" s="219" t="s">
        <v>821</v>
      </c>
      <c r="G105" s="220" t="s">
        <v>370</v>
      </c>
      <c r="H105" s="221">
        <v>67.519999999999996</v>
      </c>
      <c r="I105" s="222"/>
      <c r="J105" s="223">
        <f>ROUND(I105*H105,2)</f>
        <v>0</v>
      </c>
      <c r="K105" s="219" t="s">
        <v>462</v>
      </c>
      <c r="L105" s="46"/>
      <c r="M105" s="224" t="s">
        <v>19</v>
      </c>
      <c r="N105" s="225" t="s">
        <v>42</v>
      </c>
      <c r="O105" s="86"/>
      <c r="P105" s="197">
        <f>O105*H105</f>
        <v>0</v>
      </c>
      <c r="Q105" s="197">
        <v>0.00013999999999999999</v>
      </c>
      <c r="R105" s="197">
        <f>Q105*H105</f>
        <v>0.0094527999999999991</v>
      </c>
      <c r="S105" s="197">
        <v>0</v>
      </c>
      <c r="T105" s="198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199" t="s">
        <v>154</v>
      </c>
      <c r="AT105" s="199" t="s">
        <v>163</v>
      </c>
      <c r="AU105" s="199" t="s">
        <v>81</v>
      </c>
      <c r="AY105" s="19" t="s">
        <v>153</v>
      </c>
      <c r="BE105" s="200">
        <f>IF(N105="základní",J105,0)</f>
        <v>0</v>
      </c>
      <c r="BF105" s="200">
        <f>IF(N105="snížená",J105,0)</f>
        <v>0</v>
      </c>
      <c r="BG105" s="200">
        <f>IF(N105="zákl. přenesená",J105,0)</f>
        <v>0</v>
      </c>
      <c r="BH105" s="200">
        <f>IF(N105="sníž. přenesená",J105,0)</f>
        <v>0</v>
      </c>
      <c r="BI105" s="200">
        <f>IF(N105="nulová",J105,0)</f>
        <v>0</v>
      </c>
      <c r="BJ105" s="19" t="s">
        <v>79</v>
      </c>
      <c r="BK105" s="200">
        <f>ROUND(I105*H105,2)</f>
        <v>0</v>
      </c>
      <c r="BL105" s="19" t="s">
        <v>154</v>
      </c>
      <c r="BM105" s="199" t="s">
        <v>822</v>
      </c>
    </row>
    <row r="106" s="2" customFormat="1">
      <c r="A106" s="40"/>
      <c r="B106" s="41"/>
      <c r="C106" s="42"/>
      <c r="D106" s="201" t="s">
        <v>155</v>
      </c>
      <c r="E106" s="42"/>
      <c r="F106" s="202" t="s">
        <v>823</v>
      </c>
      <c r="G106" s="42"/>
      <c r="H106" s="42"/>
      <c r="I106" s="203"/>
      <c r="J106" s="42"/>
      <c r="K106" s="42"/>
      <c r="L106" s="46"/>
      <c r="M106" s="204"/>
      <c r="N106" s="205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155</v>
      </c>
      <c r="AU106" s="19" t="s">
        <v>81</v>
      </c>
    </row>
    <row r="107" s="2" customFormat="1">
      <c r="A107" s="40"/>
      <c r="B107" s="41"/>
      <c r="C107" s="42"/>
      <c r="D107" s="278" t="s">
        <v>468</v>
      </c>
      <c r="E107" s="42"/>
      <c r="F107" s="279" t="s">
        <v>824</v>
      </c>
      <c r="G107" s="42"/>
      <c r="H107" s="42"/>
      <c r="I107" s="203"/>
      <c r="J107" s="42"/>
      <c r="K107" s="42"/>
      <c r="L107" s="46"/>
      <c r="M107" s="204"/>
      <c r="N107" s="20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468</v>
      </c>
      <c r="AU107" s="19" t="s">
        <v>81</v>
      </c>
    </row>
    <row r="108" s="2" customFormat="1" ht="16.5" customHeight="1">
      <c r="A108" s="40"/>
      <c r="B108" s="41"/>
      <c r="C108" s="217" t="s">
        <v>152</v>
      </c>
      <c r="D108" s="217" t="s">
        <v>163</v>
      </c>
      <c r="E108" s="218" t="s">
        <v>825</v>
      </c>
      <c r="F108" s="219" t="s">
        <v>826</v>
      </c>
      <c r="G108" s="220" t="s">
        <v>370</v>
      </c>
      <c r="H108" s="221">
        <v>67.519999999999996</v>
      </c>
      <c r="I108" s="222"/>
      <c r="J108" s="223">
        <f>ROUND(I108*H108,2)</f>
        <v>0</v>
      </c>
      <c r="K108" s="219" t="s">
        <v>462</v>
      </c>
      <c r="L108" s="46"/>
      <c r="M108" s="224" t="s">
        <v>19</v>
      </c>
      <c r="N108" s="225" t="s">
        <v>42</v>
      </c>
      <c r="O108" s="86"/>
      <c r="P108" s="197">
        <f>O108*H108</f>
        <v>0</v>
      </c>
      <c r="Q108" s="197">
        <v>0.00012</v>
      </c>
      <c r="R108" s="197">
        <f>Q108*H108</f>
        <v>0.0081023999999999992</v>
      </c>
      <c r="S108" s="197">
        <v>0</v>
      </c>
      <c r="T108" s="19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154</v>
      </c>
      <c r="AT108" s="199" t="s">
        <v>163</v>
      </c>
      <c r="AU108" s="199" t="s">
        <v>81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154</v>
      </c>
      <c r="BM108" s="199" t="s">
        <v>827</v>
      </c>
    </row>
    <row r="109" s="2" customFormat="1">
      <c r="A109" s="40"/>
      <c r="B109" s="41"/>
      <c r="C109" s="42"/>
      <c r="D109" s="201" t="s">
        <v>155</v>
      </c>
      <c r="E109" s="42"/>
      <c r="F109" s="202" t="s">
        <v>828</v>
      </c>
      <c r="G109" s="42"/>
      <c r="H109" s="42"/>
      <c r="I109" s="203"/>
      <c r="J109" s="42"/>
      <c r="K109" s="42"/>
      <c r="L109" s="46"/>
      <c r="M109" s="204"/>
      <c r="N109" s="20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81</v>
      </c>
    </row>
    <row r="110" s="2" customFormat="1">
      <c r="A110" s="40"/>
      <c r="B110" s="41"/>
      <c r="C110" s="42"/>
      <c r="D110" s="278" t="s">
        <v>468</v>
      </c>
      <c r="E110" s="42"/>
      <c r="F110" s="279" t="s">
        <v>829</v>
      </c>
      <c r="G110" s="42"/>
      <c r="H110" s="42"/>
      <c r="I110" s="203"/>
      <c r="J110" s="42"/>
      <c r="K110" s="42"/>
      <c r="L110" s="46"/>
      <c r="M110" s="204"/>
      <c r="N110" s="205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468</v>
      </c>
      <c r="AU110" s="19" t="s">
        <v>81</v>
      </c>
    </row>
    <row r="111" s="2" customFormat="1" ht="16.5" customHeight="1">
      <c r="A111" s="40"/>
      <c r="B111" s="41"/>
      <c r="C111" s="217" t="s">
        <v>185</v>
      </c>
      <c r="D111" s="217" t="s">
        <v>163</v>
      </c>
      <c r="E111" s="218" t="s">
        <v>830</v>
      </c>
      <c r="F111" s="219" t="s">
        <v>831</v>
      </c>
      <c r="G111" s="220" t="s">
        <v>832</v>
      </c>
      <c r="H111" s="221">
        <v>100</v>
      </c>
      <c r="I111" s="222"/>
      <c r="J111" s="223">
        <f>ROUND(I111*H111,2)</f>
        <v>0</v>
      </c>
      <c r="K111" s="219" t="s">
        <v>462</v>
      </c>
      <c r="L111" s="46"/>
      <c r="M111" s="224" t="s">
        <v>19</v>
      </c>
      <c r="N111" s="225" t="s">
        <v>42</v>
      </c>
      <c r="O111" s="86"/>
      <c r="P111" s="197">
        <f>O111*H111</f>
        <v>0</v>
      </c>
      <c r="Q111" s="197">
        <v>0</v>
      </c>
      <c r="R111" s="197">
        <f>Q111*H111</f>
        <v>0</v>
      </c>
      <c r="S111" s="197">
        <v>0</v>
      </c>
      <c r="T111" s="198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199" t="s">
        <v>154</v>
      </c>
      <c r="AT111" s="199" t="s">
        <v>163</v>
      </c>
      <c r="AU111" s="199" t="s">
        <v>81</v>
      </c>
      <c r="AY111" s="19" t="s">
        <v>153</v>
      </c>
      <c r="BE111" s="200">
        <f>IF(N111="základní",J111,0)</f>
        <v>0</v>
      </c>
      <c r="BF111" s="200">
        <f>IF(N111="snížená",J111,0)</f>
        <v>0</v>
      </c>
      <c r="BG111" s="200">
        <f>IF(N111="zákl. přenesená",J111,0)</f>
        <v>0</v>
      </c>
      <c r="BH111" s="200">
        <f>IF(N111="sníž. přenesená",J111,0)</f>
        <v>0</v>
      </c>
      <c r="BI111" s="200">
        <f>IF(N111="nulová",J111,0)</f>
        <v>0</v>
      </c>
      <c r="BJ111" s="19" t="s">
        <v>79</v>
      </c>
      <c r="BK111" s="200">
        <f>ROUND(I111*H111,2)</f>
        <v>0</v>
      </c>
      <c r="BL111" s="19" t="s">
        <v>154</v>
      </c>
      <c r="BM111" s="199" t="s">
        <v>833</v>
      </c>
    </row>
    <row r="112" s="2" customFormat="1">
      <c r="A112" s="40"/>
      <c r="B112" s="41"/>
      <c r="C112" s="42"/>
      <c r="D112" s="201" t="s">
        <v>155</v>
      </c>
      <c r="E112" s="42"/>
      <c r="F112" s="202" t="s">
        <v>834</v>
      </c>
      <c r="G112" s="42"/>
      <c r="H112" s="42"/>
      <c r="I112" s="203"/>
      <c r="J112" s="42"/>
      <c r="K112" s="42"/>
      <c r="L112" s="46"/>
      <c r="M112" s="204"/>
      <c r="N112" s="205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155</v>
      </c>
      <c r="AU112" s="19" t="s">
        <v>81</v>
      </c>
    </row>
    <row r="113" s="2" customFormat="1">
      <c r="A113" s="40"/>
      <c r="B113" s="41"/>
      <c r="C113" s="42"/>
      <c r="D113" s="278" t="s">
        <v>468</v>
      </c>
      <c r="E113" s="42"/>
      <c r="F113" s="279" t="s">
        <v>835</v>
      </c>
      <c r="G113" s="42"/>
      <c r="H113" s="42"/>
      <c r="I113" s="203"/>
      <c r="J113" s="42"/>
      <c r="K113" s="42"/>
      <c r="L113" s="46"/>
      <c r="M113" s="280"/>
      <c r="N113" s="281"/>
      <c r="O113" s="282"/>
      <c r="P113" s="282"/>
      <c r="Q113" s="282"/>
      <c r="R113" s="282"/>
      <c r="S113" s="282"/>
      <c r="T113" s="283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468</v>
      </c>
      <c r="AU113" s="19" t="s">
        <v>81</v>
      </c>
    </row>
    <row r="114" s="2" customFormat="1" ht="6.96" customHeight="1">
      <c r="A114" s="40"/>
      <c r="B114" s="61"/>
      <c r="C114" s="62"/>
      <c r="D114" s="62"/>
      <c r="E114" s="62"/>
      <c r="F114" s="62"/>
      <c r="G114" s="62"/>
      <c r="H114" s="62"/>
      <c r="I114" s="62"/>
      <c r="J114" s="62"/>
      <c r="K114" s="62"/>
      <c r="L114" s="46"/>
      <c r="M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</sheetData>
  <sheetProtection sheet="1" autoFilter="0" formatColumns="0" formatRows="0" objects="1" scenarios="1" spinCount="100000" saltValue="rfeahWXrVKur4zRoT4uogwgDPYdAUrt6oZDYC7uZBN57pF6CJD+VwZAMkq03ckCufG/1AwFMOkjceNZw090yhA==" hashValue="WpXEsu1mazGVEAz9dRDLq8kdYTP/+fmuZQmtimM3GPfDb580mLY+aVWjiebd4mm4k0R41PAeeQ+4Tl2QiLd27g==" algorithmName="SHA-512" password="CC35"/>
  <autoFilter ref="C86:K11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hyperlinks>
    <hyperlink ref="F101" r:id="rId1" display="https://podminky.urs.cz/item/CS_URS_2026_01/783301311"/>
    <hyperlink ref="F104" r:id="rId2" display="https://podminky.urs.cz/item/CS_URS_2026_01/783306801"/>
    <hyperlink ref="F107" r:id="rId3" display="https://podminky.urs.cz/item/CS_URS_2026_01/783314101"/>
    <hyperlink ref="F110" r:id="rId4" display="https://podminky.urs.cz/item/CS_URS_2026_01/783317101"/>
    <hyperlink ref="F113" r:id="rId5" display="https://podminky.urs.cz/item/CS_URS_2026_01/HZS231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6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126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č.2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836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837</v>
      </c>
      <c r="G12" s="40"/>
      <c r="H12" s="40"/>
      <c r="I12" s="144" t="s">
        <v>23</v>
      </c>
      <c r="J12" s="148" t="str">
        <f>'Rekapitulace zakázky'!AN8</f>
        <v>26. 2. 2026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">
        <v>19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">
        <v>27</v>
      </c>
      <c r="F15" s="40"/>
      <c r="G15" s="40"/>
      <c r="H15" s="40"/>
      <c r="I15" s="144" t="s">
        <v>28</v>
      </c>
      <c r="J15" s="135" t="s">
        <v>19</v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ROUND(J79,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ROUND((SUM(BE79:BE108)),  2)</f>
        <v>0</v>
      </c>
      <c r="G33" s="40"/>
      <c r="H33" s="40"/>
      <c r="I33" s="159">
        <v>0.20999999999999999</v>
      </c>
      <c r="J33" s="158">
        <f>ROUND(((SUM(BE79:BE108))*I33),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ROUND((SUM(BF79:BF108)),  2)</f>
        <v>0</v>
      </c>
      <c r="G34" s="40"/>
      <c r="H34" s="40"/>
      <c r="I34" s="159">
        <v>0.12</v>
      </c>
      <c r="J34" s="158">
        <f>ROUND(((SUM(BF79:BF108))*I34),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ROUND((SUM(BG79:BG108)),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ROUND((SUM(BH79:BH108)),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ROUND((SUM(BI79:BI108)),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č.2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09 - VRN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Roudnice n/L - Hrobce</v>
      </c>
      <c r="G52" s="42"/>
      <c r="H52" s="42"/>
      <c r="I52" s="34" t="s">
        <v>23</v>
      </c>
      <c r="J52" s="74" t="str">
        <f>IF(J12="","",J12)</f>
        <v>26. 2. 2026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J79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2" customFormat="1" ht="21.84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5" s="2" customFormat="1" ht="6.96" customHeight="1">
      <c r="A65" s="40"/>
      <c r="B65" s="63"/>
      <c r="C65" s="64"/>
      <c r="D65" s="64"/>
      <c r="E65" s="64"/>
      <c r="F65" s="64"/>
      <c r="G65" s="64"/>
      <c r="H65" s="64"/>
      <c r="I65" s="64"/>
      <c r="J65" s="64"/>
      <c r="K65" s="64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24.96" customHeight="1">
      <c r="A66" s="40"/>
      <c r="B66" s="41"/>
      <c r="C66" s="25" t="s">
        <v>134</v>
      </c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12" customHeight="1">
      <c r="A68" s="40"/>
      <c r="B68" s="41"/>
      <c r="C68" s="34" t="s">
        <v>16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6.5" customHeight="1">
      <c r="A69" s="40"/>
      <c r="B69" s="41"/>
      <c r="C69" s="42"/>
      <c r="D69" s="42"/>
      <c r="E69" s="171" t="str">
        <f>E7</f>
        <v>Cyklická obnova trati v úseku Roudnice n. L. – Hrobce-vč. ukolejnění-OPRAVA č.2</v>
      </c>
      <c r="F69" s="34"/>
      <c r="G69" s="34"/>
      <c r="H69" s="34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128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71" t="str">
        <f>E9</f>
        <v>09 - VRN</v>
      </c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21</v>
      </c>
      <c r="D73" s="42"/>
      <c r="E73" s="42"/>
      <c r="F73" s="29" t="str">
        <f>F12</f>
        <v>Roudnice n/L - Hrobce</v>
      </c>
      <c r="G73" s="42"/>
      <c r="H73" s="42"/>
      <c r="I73" s="34" t="s">
        <v>23</v>
      </c>
      <c r="J73" s="74" t="str">
        <f>IF(J12="","",J12)</f>
        <v>26. 2. 2026</v>
      </c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15" customHeight="1">
      <c r="A75" s="40"/>
      <c r="B75" s="41"/>
      <c r="C75" s="34" t="s">
        <v>25</v>
      </c>
      <c r="D75" s="42"/>
      <c r="E75" s="42"/>
      <c r="F75" s="29" t="str">
        <f>E15</f>
        <v>OŘ Ústí nad Labem</v>
      </c>
      <c r="G75" s="42"/>
      <c r="H75" s="42"/>
      <c r="I75" s="34" t="s">
        <v>31</v>
      </c>
      <c r="J75" s="38" t="str">
        <f>E21</f>
        <v xml:space="preserve"> 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29</v>
      </c>
      <c r="D76" s="42"/>
      <c r="E76" s="42"/>
      <c r="F76" s="29" t="str">
        <f>IF(E18="","",E18)</f>
        <v>Vyplň údaj</v>
      </c>
      <c r="G76" s="42"/>
      <c r="H76" s="42"/>
      <c r="I76" s="34" t="s">
        <v>33</v>
      </c>
      <c r="J76" s="38" t="str">
        <f>E24</f>
        <v>Šrédl</v>
      </c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0.32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9" customFormat="1" ht="29.28" customHeight="1">
      <c r="A78" s="176"/>
      <c r="B78" s="177"/>
      <c r="C78" s="178" t="s">
        <v>135</v>
      </c>
      <c r="D78" s="179" t="s">
        <v>56</v>
      </c>
      <c r="E78" s="179" t="s">
        <v>52</v>
      </c>
      <c r="F78" s="179" t="s">
        <v>53</v>
      </c>
      <c r="G78" s="179" t="s">
        <v>136</v>
      </c>
      <c r="H78" s="179" t="s">
        <v>137</v>
      </c>
      <c r="I78" s="179" t="s">
        <v>138</v>
      </c>
      <c r="J78" s="179" t="s">
        <v>132</v>
      </c>
      <c r="K78" s="180" t="s">
        <v>139</v>
      </c>
      <c r="L78" s="181"/>
      <c r="M78" s="94" t="s">
        <v>19</v>
      </c>
      <c r="N78" s="95" t="s">
        <v>41</v>
      </c>
      <c r="O78" s="95" t="s">
        <v>140</v>
      </c>
      <c r="P78" s="95" t="s">
        <v>141</v>
      </c>
      <c r="Q78" s="95" t="s">
        <v>142</v>
      </c>
      <c r="R78" s="95" t="s">
        <v>143</v>
      </c>
      <c r="S78" s="95" t="s">
        <v>144</v>
      </c>
      <c r="T78" s="96" t="s">
        <v>145</v>
      </c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</row>
    <row r="79" s="2" customFormat="1" ht="22.8" customHeight="1">
      <c r="A79" s="40"/>
      <c r="B79" s="41"/>
      <c r="C79" s="101" t="s">
        <v>146</v>
      </c>
      <c r="D79" s="42"/>
      <c r="E79" s="42"/>
      <c r="F79" s="42"/>
      <c r="G79" s="42"/>
      <c r="H79" s="42"/>
      <c r="I79" s="42"/>
      <c r="J79" s="182">
        <f>BK79</f>
        <v>0</v>
      </c>
      <c r="K79" s="42"/>
      <c r="L79" s="46"/>
      <c r="M79" s="97"/>
      <c r="N79" s="183"/>
      <c r="O79" s="98"/>
      <c r="P79" s="184">
        <f>SUM(P80:P108)</f>
        <v>0</v>
      </c>
      <c r="Q79" s="98"/>
      <c r="R79" s="184">
        <f>SUM(R80:R108)</f>
        <v>0</v>
      </c>
      <c r="S79" s="98"/>
      <c r="T79" s="185">
        <f>SUM(T80:T108)</f>
        <v>0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T79" s="19" t="s">
        <v>70</v>
      </c>
      <c r="AU79" s="19" t="s">
        <v>133</v>
      </c>
      <c r="BK79" s="186">
        <f>SUM(BK80:BK108)</f>
        <v>0</v>
      </c>
    </row>
    <row r="80" s="2" customFormat="1" ht="16.5" customHeight="1">
      <c r="A80" s="40"/>
      <c r="B80" s="41"/>
      <c r="C80" s="217" t="s">
        <v>79</v>
      </c>
      <c r="D80" s="217" t="s">
        <v>163</v>
      </c>
      <c r="E80" s="218" t="s">
        <v>838</v>
      </c>
      <c r="F80" s="219" t="s">
        <v>839</v>
      </c>
      <c r="G80" s="220" t="s">
        <v>651</v>
      </c>
      <c r="H80" s="221">
        <v>1</v>
      </c>
      <c r="I80" s="222"/>
      <c r="J80" s="223">
        <f>ROUND(I80*H80,2)</f>
        <v>0</v>
      </c>
      <c r="K80" s="219" t="s">
        <v>151</v>
      </c>
      <c r="L80" s="46"/>
      <c r="M80" s="224" t="s">
        <v>19</v>
      </c>
      <c r="N80" s="225" t="s">
        <v>42</v>
      </c>
      <c r="O80" s="86"/>
      <c r="P80" s="197">
        <f>O80*H80</f>
        <v>0</v>
      </c>
      <c r="Q80" s="197">
        <v>0</v>
      </c>
      <c r="R80" s="197">
        <f>Q80*H80</f>
        <v>0</v>
      </c>
      <c r="S80" s="197">
        <v>0</v>
      </c>
      <c r="T80" s="198">
        <f>S80*H80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R80" s="199" t="s">
        <v>154</v>
      </c>
      <c r="AT80" s="199" t="s">
        <v>163</v>
      </c>
      <c r="AU80" s="199" t="s">
        <v>71</v>
      </c>
      <c r="AY80" s="19" t="s">
        <v>153</v>
      </c>
      <c r="BE80" s="200">
        <f>IF(N80="základní",J80,0)</f>
        <v>0</v>
      </c>
      <c r="BF80" s="200">
        <f>IF(N80="snížená",J80,0)</f>
        <v>0</v>
      </c>
      <c r="BG80" s="200">
        <f>IF(N80="zákl. přenesená",J80,0)</f>
        <v>0</v>
      </c>
      <c r="BH80" s="200">
        <f>IF(N80="sníž. přenesená",J80,0)</f>
        <v>0</v>
      </c>
      <c r="BI80" s="200">
        <f>IF(N80="nulová",J80,0)</f>
        <v>0</v>
      </c>
      <c r="BJ80" s="19" t="s">
        <v>79</v>
      </c>
      <c r="BK80" s="200">
        <f>ROUND(I80*H80,2)</f>
        <v>0</v>
      </c>
      <c r="BL80" s="19" t="s">
        <v>154</v>
      </c>
      <c r="BM80" s="199" t="s">
        <v>840</v>
      </c>
    </row>
    <row r="81" s="2" customFormat="1">
      <c r="A81" s="40"/>
      <c r="B81" s="41"/>
      <c r="C81" s="42"/>
      <c r="D81" s="201" t="s">
        <v>155</v>
      </c>
      <c r="E81" s="42"/>
      <c r="F81" s="202" t="s">
        <v>841</v>
      </c>
      <c r="G81" s="42"/>
      <c r="H81" s="42"/>
      <c r="I81" s="203"/>
      <c r="J81" s="42"/>
      <c r="K81" s="42"/>
      <c r="L81" s="46"/>
      <c r="M81" s="204"/>
      <c r="N81" s="205"/>
      <c r="O81" s="86"/>
      <c r="P81" s="86"/>
      <c r="Q81" s="86"/>
      <c r="R81" s="86"/>
      <c r="S81" s="86"/>
      <c r="T81" s="87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155</v>
      </c>
      <c r="AU81" s="19" t="s">
        <v>71</v>
      </c>
    </row>
    <row r="82" s="10" customFormat="1">
      <c r="A82" s="10"/>
      <c r="B82" s="206"/>
      <c r="C82" s="207"/>
      <c r="D82" s="201" t="s">
        <v>156</v>
      </c>
      <c r="E82" s="208" t="s">
        <v>19</v>
      </c>
      <c r="F82" s="209" t="s">
        <v>842</v>
      </c>
      <c r="G82" s="207"/>
      <c r="H82" s="210">
        <v>1</v>
      </c>
      <c r="I82" s="211"/>
      <c r="J82" s="207"/>
      <c r="K82" s="207"/>
      <c r="L82" s="212"/>
      <c r="M82" s="213"/>
      <c r="N82" s="214"/>
      <c r="O82" s="214"/>
      <c r="P82" s="214"/>
      <c r="Q82" s="214"/>
      <c r="R82" s="214"/>
      <c r="S82" s="214"/>
      <c r="T82" s="21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T82" s="216" t="s">
        <v>156</v>
      </c>
      <c r="AU82" s="216" t="s">
        <v>71</v>
      </c>
      <c r="AV82" s="10" t="s">
        <v>81</v>
      </c>
      <c r="AW82" s="10" t="s">
        <v>32</v>
      </c>
      <c r="AX82" s="10" t="s">
        <v>79</v>
      </c>
      <c r="AY82" s="216" t="s">
        <v>153</v>
      </c>
    </row>
    <row r="83" s="2" customFormat="1" ht="16.5" customHeight="1">
      <c r="A83" s="40"/>
      <c r="B83" s="41"/>
      <c r="C83" s="217" t="s">
        <v>81</v>
      </c>
      <c r="D83" s="217" t="s">
        <v>163</v>
      </c>
      <c r="E83" s="218" t="s">
        <v>843</v>
      </c>
      <c r="F83" s="219" t="s">
        <v>844</v>
      </c>
      <c r="G83" s="220" t="s">
        <v>651</v>
      </c>
      <c r="H83" s="221">
        <v>2</v>
      </c>
      <c r="I83" s="222"/>
      <c r="J83" s="223">
        <f>ROUND(I83*H83,2)</f>
        <v>0</v>
      </c>
      <c r="K83" s="219" t="s">
        <v>151</v>
      </c>
      <c r="L83" s="46"/>
      <c r="M83" s="224" t="s">
        <v>19</v>
      </c>
      <c r="N83" s="225" t="s">
        <v>42</v>
      </c>
      <c r="O83" s="86"/>
      <c r="P83" s="197">
        <f>O83*H83</f>
        <v>0</v>
      </c>
      <c r="Q83" s="197">
        <v>0</v>
      </c>
      <c r="R83" s="197">
        <f>Q83*H83</f>
        <v>0</v>
      </c>
      <c r="S83" s="197">
        <v>0</v>
      </c>
      <c r="T83" s="198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199" t="s">
        <v>154</v>
      </c>
      <c r="AT83" s="199" t="s">
        <v>163</v>
      </c>
      <c r="AU83" s="199" t="s">
        <v>71</v>
      </c>
      <c r="AY83" s="19" t="s">
        <v>153</v>
      </c>
      <c r="BE83" s="200">
        <f>IF(N83="základní",J83,0)</f>
        <v>0</v>
      </c>
      <c r="BF83" s="200">
        <f>IF(N83="snížená",J83,0)</f>
        <v>0</v>
      </c>
      <c r="BG83" s="200">
        <f>IF(N83="zákl. přenesená",J83,0)</f>
        <v>0</v>
      </c>
      <c r="BH83" s="200">
        <f>IF(N83="sníž. přenesená",J83,0)</f>
        <v>0</v>
      </c>
      <c r="BI83" s="200">
        <f>IF(N83="nulová",J83,0)</f>
        <v>0</v>
      </c>
      <c r="BJ83" s="19" t="s">
        <v>79</v>
      </c>
      <c r="BK83" s="200">
        <f>ROUND(I83*H83,2)</f>
        <v>0</v>
      </c>
      <c r="BL83" s="19" t="s">
        <v>154</v>
      </c>
      <c r="BM83" s="199" t="s">
        <v>845</v>
      </c>
    </row>
    <row r="84" s="2" customFormat="1">
      <c r="A84" s="40"/>
      <c r="B84" s="41"/>
      <c r="C84" s="42"/>
      <c r="D84" s="201" t="s">
        <v>155</v>
      </c>
      <c r="E84" s="42"/>
      <c r="F84" s="202" t="s">
        <v>846</v>
      </c>
      <c r="G84" s="42"/>
      <c r="H84" s="42"/>
      <c r="I84" s="203"/>
      <c r="J84" s="42"/>
      <c r="K84" s="42"/>
      <c r="L84" s="46"/>
      <c r="M84" s="204"/>
      <c r="N84" s="205"/>
      <c r="O84" s="86"/>
      <c r="P84" s="86"/>
      <c r="Q84" s="86"/>
      <c r="R84" s="86"/>
      <c r="S84" s="86"/>
      <c r="T84" s="87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155</v>
      </c>
      <c r="AU84" s="19" t="s">
        <v>71</v>
      </c>
    </row>
    <row r="85" s="10" customFormat="1">
      <c r="A85" s="10"/>
      <c r="B85" s="206"/>
      <c r="C85" s="207"/>
      <c r="D85" s="201" t="s">
        <v>156</v>
      </c>
      <c r="E85" s="208" t="s">
        <v>19</v>
      </c>
      <c r="F85" s="209" t="s">
        <v>847</v>
      </c>
      <c r="G85" s="207"/>
      <c r="H85" s="210">
        <v>1</v>
      </c>
      <c r="I85" s="211"/>
      <c r="J85" s="207"/>
      <c r="K85" s="207"/>
      <c r="L85" s="212"/>
      <c r="M85" s="213"/>
      <c r="N85" s="214"/>
      <c r="O85" s="214"/>
      <c r="P85" s="214"/>
      <c r="Q85" s="214"/>
      <c r="R85" s="214"/>
      <c r="S85" s="214"/>
      <c r="T85" s="21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T85" s="216" t="s">
        <v>156</v>
      </c>
      <c r="AU85" s="216" t="s">
        <v>71</v>
      </c>
      <c r="AV85" s="10" t="s">
        <v>81</v>
      </c>
      <c r="AW85" s="10" t="s">
        <v>32</v>
      </c>
      <c r="AX85" s="10" t="s">
        <v>71</v>
      </c>
      <c r="AY85" s="216" t="s">
        <v>153</v>
      </c>
    </row>
    <row r="86" s="10" customFormat="1">
      <c r="A86" s="10"/>
      <c r="B86" s="206"/>
      <c r="C86" s="207"/>
      <c r="D86" s="201" t="s">
        <v>156</v>
      </c>
      <c r="E86" s="208" t="s">
        <v>19</v>
      </c>
      <c r="F86" s="209" t="s">
        <v>848</v>
      </c>
      <c r="G86" s="207"/>
      <c r="H86" s="210">
        <v>1</v>
      </c>
      <c r="I86" s="211"/>
      <c r="J86" s="207"/>
      <c r="K86" s="207"/>
      <c r="L86" s="212"/>
      <c r="M86" s="213"/>
      <c r="N86" s="214"/>
      <c r="O86" s="214"/>
      <c r="P86" s="214"/>
      <c r="Q86" s="214"/>
      <c r="R86" s="214"/>
      <c r="S86" s="214"/>
      <c r="T86" s="21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T86" s="216" t="s">
        <v>156</v>
      </c>
      <c r="AU86" s="216" t="s">
        <v>71</v>
      </c>
      <c r="AV86" s="10" t="s">
        <v>81</v>
      </c>
      <c r="AW86" s="10" t="s">
        <v>32</v>
      </c>
      <c r="AX86" s="10" t="s">
        <v>71</v>
      </c>
      <c r="AY86" s="216" t="s">
        <v>153</v>
      </c>
    </row>
    <row r="87" s="11" customFormat="1">
      <c r="A87" s="11"/>
      <c r="B87" s="226"/>
      <c r="C87" s="227"/>
      <c r="D87" s="201" t="s">
        <v>156</v>
      </c>
      <c r="E87" s="228" t="s">
        <v>19</v>
      </c>
      <c r="F87" s="229" t="s">
        <v>212</v>
      </c>
      <c r="G87" s="227"/>
      <c r="H87" s="230">
        <v>2</v>
      </c>
      <c r="I87" s="231"/>
      <c r="J87" s="227"/>
      <c r="K87" s="227"/>
      <c r="L87" s="232"/>
      <c r="M87" s="233"/>
      <c r="N87" s="234"/>
      <c r="O87" s="234"/>
      <c r="P87" s="234"/>
      <c r="Q87" s="234"/>
      <c r="R87" s="234"/>
      <c r="S87" s="234"/>
      <c r="T87" s="235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T87" s="236" t="s">
        <v>156</v>
      </c>
      <c r="AU87" s="236" t="s">
        <v>71</v>
      </c>
      <c r="AV87" s="11" t="s">
        <v>154</v>
      </c>
      <c r="AW87" s="11" t="s">
        <v>32</v>
      </c>
      <c r="AX87" s="11" t="s">
        <v>79</v>
      </c>
      <c r="AY87" s="236" t="s">
        <v>153</v>
      </c>
    </row>
    <row r="88" s="2" customFormat="1" ht="16.5" customHeight="1">
      <c r="A88" s="40"/>
      <c r="B88" s="41"/>
      <c r="C88" s="217" t="s">
        <v>162</v>
      </c>
      <c r="D88" s="217" t="s">
        <v>163</v>
      </c>
      <c r="E88" s="218" t="s">
        <v>849</v>
      </c>
      <c r="F88" s="219" t="s">
        <v>850</v>
      </c>
      <c r="G88" s="220" t="s">
        <v>851</v>
      </c>
      <c r="H88" s="287"/>
      <c r="I88" s="222"/>
      <c r="J88" s="223">
        <f>ROUND(I88*H88,2)</f>
        <v>0</v>
      </c>
      <c r="K88" s="219" t="s">
        <v>151</v>
      </c>
      <c r="L88" s="46"/>
      <c r="M88" s="224" t="s">
        <v>19</v>
      </c>
      <c r="N88" s="225" t="s">
        <v>42</v>
      </c>
      <c r="O88" s="86"/>
      <c r="P88" s="197">
        <f>O88*H88</f>
        <v>0</v>
      </c>
      <c r="Q88" s="197">
        <v>0</v>
      </c>
      <c r="R88" s="197">
        <f>Q88*H88</f>
        <v>0</v>
      </c>
      <c r="S88" s="197">
        <v>0</v>
      </c>
      <c r="T88" s="19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99" t="s">
        <v>154</v>
      </c>
      <c r="AT88" s="199" t="s">
        <v>163</v>
      </c>
      <c r="AU88" s="199" t="s">
        <v>71</v>
      </c>
      <c r="AY88" s="19" t="s">
        <v>153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19" t="s">
        <v>79</v>
      </c>
      <c r="BK88" s="200">
        <f>ROUND(I88*H88,2)</f>
        <v>0</v>
      </c>
      <c r="BL88" s="19" t="s">
        <v>154</v>
      </c>
      <c r="BM88" s="199" t="s">
        <v>852</v>
      </c>
    </row>
    <row r="89" s="2" customFormat="1">
      <c r="A89" s="40"/>
      <c r="B89" s="41"/>
      <c r="C89" s="42"/>
      <c r="D89" s="201" t="s">
        <v>155</v>
      </c>
      <c r="E89" s="42"/>
      <c r="F89" s="202" t="s">
        <v>850</v>
      </c>
      <c r="G89" s="42"/>
      <c r="H89" s="42"/>
      <c r="I89" s="203"/>
      <c r="J89" s="42"/>
      <c r="K89" s="42"/>
      <c r="L89" s="46"/>
      <c r="M89" s="204"/>
      <c r="N89" s="205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155</v>
      </c>
      <c r="AU89" s="19" t="s">
        <v>71</v>
      </c>
    </row>
    <row r="90" s="2" customFormat="1" ht="16.5" customHeight="1">
      <c r="A90" s="40"/>
      <c r="B90" s="41"/>
      <c r="C90" s="217" t="s">
        <v>154</v>
      </c>
      <c r="D90" s="217" t="s">
        <v>163</v>
      </c>
      <c r="E90" s="218" t="s">
        <v>853</v>
      </c>
      <c r="F90" s="219" t="s">
        <v>854</v>
      </c>
      <c r="G90" s="220" t="s">
        <v>851</v>
      </c>
      <c r="H90" s="287"/>
      <c r="I90" s="222"/>
      <c r="J90" s="223">
        <f>ROUND(I90*H90,2)</f>
        <v>0</v>
      </c>
      <c r="K90" s="219" t="s">
        <v>151</v>
      </c>
      <c r="L90" s="46"/>
      <c r="M90" s="224" t="s">
        <v>19</v>
      </c>
      <c r="N90" s="225" t="s">
        <v>42</v>
      </c>
      <c r="O90" s="86"/>
      <c r="P90" s="197">
        <f>O90*H90</f>
        <v>0</v>
      </c>
      <c r="Q90" s="197">
        <v>0</v>
      </c>
      <c r="R90" s="197">
        <f>Q90*H90</f>
        <v>0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154</v>
      </c>
      <c r="AT90" s="199" t="s">
        <v>163</v>
      </c>
      <c r="AU90" s="199" t="s">
        <v>71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855</v>
      </c>
    </row>
    <row r="91" s="2" customFormat="1">
      <c r="A91" s="40"/>
      <c r="B91" s="41"/>
      <c r="C91" s="42"/>
      <c r="D91" s="201" t="s">
        <v>155</v>
      </c>
      <c r="E91" s="42"/>
      <c r="F91" s="202" t="s">
        <v>854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71</v>
      </c>
    </row>
    <row r="92" s="2" customFormat="1" ht="16.5" customHeight="1">
      <c r="A92" s="40"/>
      <c r="B92" s="41"/>
      <c r="C92" s="217" t="s">
        <v>172</v>
      </c>
      <c r="D92" s="217" t="s">
        <v>163</v>
      </c>
      <c r="E92" s="218" t="s">
        <v>856</v>
      </c>
      <c r="F92" s="219" t="s">
        <v>857</v>
      </c>
      <c r="G92" s="220" t="s">
        <v>188</v>
      </c>
      <c r="H92" s="221">
        <v>14.01</v>
      </c>
      <c r="I92" s="222"/>
      <c r="J92" s="223">
        <f>ROUND(I92*H92,2)</f>
        <v>0</v>
      </c>
      <c r="K92" s="219" t="s">
        <v>151</v>
      </c>
      <c r="L92" s="46"/>
      <c r="M92" s="224" t="s">
        <v>19</v>
      </c>
      <c r="N92" s="225" t="s">
        <v>42</v>
      </c>
      <c r="O92" s="86"/>
      <c r="P92" s="197">
        <f>O92*H92</f>
        <v>0</v>
      </c>
      <c r="Q92" s="197">
        <v>0</v>
      </c>
      <c r="R92" s="197">
        <f>Q92*H92</f>
        <v>0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154</v>
      </c>
      <c r="AT92" s="199" t="s">
        <v>163</v>
      </c>
      <c r="AU92" s="199" t="s">
        <v>71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858</v>
      </c>
    </row>
    <row r="93" s="2" customFormat="1">
      <c r="A93" s="40"/>
      <c r="B93" s="41"/>
      <c r="C93" s="42"/>
      <c r="D93" s="201" t="s">
        <v>155</v>
      </c>
      <c r="E93" s="42"/>
      <c r="F93" s="202" t="s">
        <v>859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71</v>
      </c>
    </row>
    <row r="94" s="10" customFormat="1">
      <c r="A94" s="10"/>
      <c r="B94" s="206"/>
      <c r="C94" s="207"/>
      <c r="D94" s="201" t="s">
        <v>156</v>
      </c>
      <c r="E94" s="208" t="s">
        <v>19</v>
      </c>
      <c r="F94" s="209" t="s">
        <v>860</v>
      </c>
      <c r="G94" s="207"/>
      <c r="H94" s="210">
        <v>3.5499999999999998</v>
      </c>
      <c r="I94" s="211"/>
      <c r="J94" s="207"/>
      <c r="K94" s="207"/>
      <c r="L94" s="212"/>
      <c r="M94" s="213"/>
      <c r="N94" s="214"/>
      <c r="O94" s="214"/>
      <c r="P94" s="214"/>
      <c r="Q94" s="214"/>
      <c r="R94" s="214"/>
      <c r="S94" s="214"/>
      <c r="T94" s="21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T94" s="216" t="s">
        <v>156</v>
      </c>
      <c r="AU94" s="216" t="s">
        <v>71</v>
      </c>
      <c r="AV94" s="10" t="s">
        <v>81</v>
      </c>
      <c r="AW94" s="10" t="s">
        <v>32</v>
      </c>
      <c r="AX94" s="10" t="s">
        <v>71</v>
      </c>
      <c r="AY94" s="216" t="s">
        <v>153</v>
      </c>
    </row>
    <row r="95" s="10" customFormat="1">
      <c r="A95" s="10"/>
      <c r="B95" s="206"/>
      <c r="C95" s="207"/>
      <c r="D95" s="201" t="s">
        <v>156</v>
      </c>
      <c r="E95" s="208" t="s">
        <v>19</v>
      </c>
      <c r="F95" s="209" t="s">
        <v>714</v>
      </c>
      <c r="G95" s="207"/>
      <c r="H95" s="210">
        <v>3.4500000000000002</v>
      </c>
      <c r="I95" s="211"/>
      <c r="J95" s="207"/>
      <c r="K95" s="207"/>
      <c r="L95" s="212"/>
      <c r="M95" s="213"/>
      <c r="N95" s="214"/>
      <c r="O95" s="214"/>
      <c r="P95" s="214"/>
      <c r="Q95" s="214"/>
      <c r="R95" s="214"/>
      <c r="S95" s="214"/>
      <c r="T95" s="21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T95" s="216" t="s">
        <v>156</v>
      </c>
      <c r="AU95" s="216" t="s">
        <v>71</v>
      </c>
      <c r="AV95" s="10" t="s">
        <v>81</v>
      </c>
      <c r="AW95" s="10" t="s">
        <v>32</v>
      </c>
      <c r="AX95" s="10" t="s">
        <v>71</v>
      </c>
      <c r="AY95" s="216" t="s">
        <v>153</v>
      </c>
    </row>
    <row r="96" s="10" customFormat="1">
      <c r="A96" s="10"/>
      <c r="B96" s="206"/>
      <c r="C96" s="207"/>
      <c r="D96" s="201" t="s">
        <v>156</v>
      </c>
      <c r="E96" s="208" t="s">
        <v>19</v>
      </c>
      <c r="F96" s="209" t="s">
        <v>861</v>
      </c>
      <c r="G96" s="207"/>
      <c r="H96" s="210">
        <v>3.5600000000000001</v>
      </c>
      <c r="I96" s="211"/>
      <c r="J96" s="207"/>
      <c r="K96" s="207"/>
      <c r="L96" s="212"/>
      <c r="M96" s="213"/>
      <c r="N96" s="214"/>
      <c r="O96" s="214"/>
      <c r="P96" s="214"/>
      <c r="Q96" s="214"/>
      <c r="R96" s="214"/>
      <c r="S96" s="214"/>
      <c r="T96" s="21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T96" s="216" t="s">
        <v>156</v>
      </c>
      <c r="AU96" s="216" t="s">
        <v>71</v>
      </c>
      <c r="AV96" s="10" t="s">
        <v>81</v>
      </c>
      <c r="AW96" s="10" t="s">
        <v>32</v>
      </c>
      <c r="AX96" s="10" t="s">
        <v>71</v>
      </c>
      <c r="AY96" s="216" t="s">
        <v>153</v>
      </c>
    </row>
    <row r="97" s="10" customFormat="1">
      <c r="A97" s="10"/>
      <c r="B97" s="206"/>
      <c r="C97" s="207"/>
      <c r="D97" s="201" t="s">
        <v>156</v>
      </c>
      <c r="E97" s="208" t="s">
        <v>19</v>
      </c>
      <c r="F97" s="209" t="s">
        <v>862</v>
      </c>
      <c r="G97" s="207"/>
      <c r="H97" s="210">
        <v>3.4500000000000002</v>
      </c>
      <c r="I97" s="211"/>
      <c r="J97" s="207"/>
      <c r="K97" s="207"/>
      <c r="L97" s="212"/>
      <c r="M97" s="213"/>
      <c r="N97" s="214"/>
      <c r="O97" s="214"/>
      <c r="P97" s="214"/>
      <c r="Q97" s="214"/>
      <c r="R97" s="214"/>
      <c r="S97" s="214"/>
      <c r="T97" s="21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T97" s="216" t="s">
        <v>156</v>
      </c>
      <c r="AU97" s="216" t="s">
        <v>71</v>
      </c>
      <c r="AV97" s="10" t="s">
        <v>81</v>
      </c>
      <c r="AW97" s="10" t="s">
        <v>32</v>
      </c>
      <c r="AX97" s="10" t="s">
        <v>71</v>
      </c>
      <c r="AY97" s="216" t="s">
        <v>153</v>
      </c>
    </row>
    <row r="98" s="11" customFormat="1">
      <c r="A98" s="11"/>
      <c r="B98" s="226"/>
      <c r="C98" s="227"/>
      <c r="D98" s="201" t="s">
        <v>156</v>
      </c>
      <c r="E98" s="228" t="s">
        <v>19</v>
      </c>
      <c r="F98" s="229" t="s">
        <v>212</v>
      </c>
      <c r="G98" s="227"/>
      <c r="H98" s="230">
        <v>14.01</v>
      </c>
      <c r="I98" s="231"/>
      <c r="J98" s="227"/>
      <c r="K98" s="227"/>
      <c r="L98" s="232"/>
      <c r="M98" s="233"/>
      <c r="N98" s="234"/>
      <c r="O98" s="234"/>
      <c r="P98" s="234"/>
      <c r="Q98" s="234"/>
      <c r="R98" s="234"/>
      <c r="S98" s="234"/>
      <c r="T98" s="235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T98" s="236" t="s">
        <v>156</v>
      </c>
      <c r="AU98" s="236" t="s">
        <v>71</v>
      </c>
      <c r="AV98" s="11" t="s">
        <v>154</v>
      </c>
      <c r="AW98" s="11" t="s">
        <v>32</v>
      </c>
      <c r="AX98" s="11" t="s">
        <v>79</v>
      </c>
      <c r="AY98" s="236" t="s">
        <v>153</v>
      </c>
    </row>
    <row r="99" s="2" customFormat="1" ht="24.15" customHeight="1">
      <c r="A99" s="40"/>
      <c r="B99" s="41"/>
      <c r="C99" s="217" t="s">
        <v>171</v>
      </c>
      <c r="D99" s="217" t="s">
        <v>163</v>
      </c>
      <c r="E99" s="218" t="s">
        <v>863</v>
      </c>
      <c r="F99" s="219" t="s">
        <v>864</v>
      </c>
      <c r="G99" s="220" t="s">
        <v>188</v>
      </c>
      <c r="H99" s="221">
        <v>14.02</v>
      </c>
      <c r="I99" s="222"/>
      <c r="J99" s="223">
        <f>ROUND(I99*H99,2)</f>
        <v>0</v>
      </c>
      <c r="K99" s="219" t="s">
        <v>151</v>
      </c>
      <c r="L99" s="46"/>
      <c r="M99" s="224" t="s">
        <v>19</v>
      </c>
      <c r="N99" s="225" t="s">
        <v>42</v>
      </c>
      <c r="O99" s="86"/>
      <c r="P99" s="197">
        <f>O99*H99</f>
        <v>0</v>
      </c>
      <c r="Q99" s="197">
        <v>0</v>
      </c>
      <c r="R99" s="197">
        <f>Q99*H99</f>
        <v>0</v>
      </c>
      <c r="S99" s="197">
        <v>0</v>
      </c>
      <c r="T99" s="19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199" t="s">
        <v>154</v>
      </c>
      <c r="AT99" s="199" t="s">
        <v>163</v>
      </c>
      <c r="AU99" s="199" t="s">
        <v>71</v>
      </c>
      <c r="AY99" s="19" t="s">
        <v>153</v>
      </c>
      <c r="BE99" s="200">
        <f>IF(N99="základní",J99,0)</f>
        <v>0</v>
      </c>
      <c r="BF99" s="200">
        <f>IF(N99="snížená",J99,0)</f>
        <v>0</v>
      </c>
      <c r="BG99" s="200">
        <f>IF(N99="zákl. přenesená",J99,0)</f>
        <v>0</v>
      </c>
      <c r="BH99" s="200">
        <f>IF(N99="sníž. přenesená",J99,0)</f>
        <v>0</v>
      </c>
      <c r="BI99" s="200">
        <f>IF(N99="nulová",J99,0)</f>
        <v>0</v>
      </c>
      <c r="BJ99" s="19" t="s">
        <v>79</v>
      </c>
      <c r="BK99" s="200">
        <f>ROUND(I99*H99,2)</f>
        <v>0</v>
      </c>
      <c r="BL99" s="19" t="s">
        <v>154</v>
      </c>
      <c r="BM99" s="199" t="s">
        <v>865</v>
      </c>
    </row>
    <row r="100" s="2" customFormat="1">
      <c r="A100" s="40"/>
      <c r="B100" s="41"/>
      <c r="C100" s="42"/>
      <c r="D100" s="201" t="s">
        <v>155</v>
      </c>
      <c r="E100" s="42"/>
      <c r="F100" s="202" t="s">
        <v>866</v>
      </c>
      <c r="G100" s="42"/>
      <c r="H100" s="42"/>
      <c r="I100" s="203"/>
      <c r="J100" s="42"/>
      <c r="K100" s="42"/>
      <c r="L100" s="46"/>
      <c r="M100" s="204"/>
      <c r="N100" s="20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155</v>
      </c>
      <c r="AU100" s="19" t="s">
        <v>71</v>
      </c>
    </row>
    <row r="101" s="10" customFormat="1">
      <c r="A101" s="10"/>
      <c r="B101" s="206"/>
      <c r="C101" s="207"/>
      <c r="D101" s="201" t="s">
        <v>156</v>
      </c>
      <c r="E101" s="208" t="s">
        <v>19</v>
      </c>
      <c r="F101" s="209" t="s">
        <v>713</v>
      </c>
      <c r="G101" s="207"/>
      <c r="H101" s="210">
        <v>3.5600000000000001</v>
      </c>
      <c r="I101" s="211"/>
      <c r="J101" s="207"/>
      <c r="K101" s="207"/>
      <c r="L101" s="212"/>
      <c r="M101" s="213"/>
      <c r="N101" s="214"/>
      <c r="O101" s="214"/>
      <c r="P101" s="214"/>
      <c r="Q101" s="214"/>
      <c r="R101" s="214"/>
      <c r="S101" s="214"/>
      <c r="T101" s="21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T101" s="216" t="s">
        <v>156</v>
      </c>
      <c r="AU101" s="216" t="s">
        <v>71</v>
      </c>
      <c r="AV101" s="10" t="s">
        <v>81</v>
      </c>
      <c r="AW101" s="10" t="s">
        <v>32</v>
      </c>
      <c r="AX101" s="10" t="s">
        <v>71</v>
      </c>
      <c r="AY101" s="216" t="s">
        <v>153</v>
      </c>
    </row>
    <row r="102" s="10" customFormat="1">
      <c r="A102" s="10"/>
      <c r="B102" s="206"/>
      <c r="C102" s="207"/>
      <c r="D102" s="201" t="s">
        <v>156</v>
      </c>
      <c r="E102" s="208" t="s">
        <v>19</v>
      </c>
      <c r="F102" s="209" t="s">
        <v>714</v>
      </c>
      <c r="G102" s="207"/>
      <c r="H102" s="210">
        <v>3.4500000000000002</v>
      </c>
      <c r="I102" s="211"/>
      <c r="J102" s="207"/>
      <c r="K102" s="207"/>
      <c r="L102" s="212"/>
      <c r="M102" s="213"/>
      <c r="N102" s="214"/>
      <c r="O102" s="214"/>
      <c r="P102" s="214"/>
      <c r="Q102" s="214"/>
      <c r="R102" s="214"/>
      <c r="S102" s="214"/>
      <c r="T102" s="21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T102" s="216" t="s">
        <v>156</v>
      </c>
      <c r="AU102" s="216" t="s">
        <v>71</v>
      </c>
      <c r="AV102" s="10" t="s">
        <v>81</v>
      </c>
      <c r="AW102" s="10" t="s">
        <v>32</v>
      </c>
      <c r="AX102" s="10" t="s">
        <v>71</v>
      </c>
      <c r="AY102" s="216" t="s">
        <v>153</v>
      </c>
    </row>
    <row r="103" s="10" customFormat="1">
      <c r="A103" s="10"/>
      <c r="B103" s="206"/>
      <c r="C103" s="207"/>
      <c r="D103" s="201" t="s">
        <v>156</v>
      </c>
      <c r="E103" s="208" t="s">
        <v>19</v>
      </c>
      <c r="F103" s="209" t="s">
        <v>861</v>
      </c>
      <c r="G103" s="207"/>
      <c r="H103" s="210">
        <v>3.5600000000000001</v>
      </c>
      <c r="I103" s="211"/>
      <c r="J103" s="207"/>
      <c r="K103" s="207"/>
      <c r="L103" s="212"/>
      <c r="M103" s="213"/>
      <c r="N103" s="214"/>
      <c r="O103" s="214"/>
      <c r="P103" s="214"/>
      <c r="Q103" s="214"/>
      <c r="R103" s="214"/>
      <c r="S103" s="214"/>
      <c r="T103" s="21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T103" s="216" t="s">
        <v>156</v>
      </c>
      <c r="AU103" s="216" t="s">
        <v>71</v>
      </c>
      <c r="AV103" s="10" t="s">
        <v>81</v>
      </c>
      <c r="AW103" s="10" t="s">
        <v>32</v>
      </c>
      <c r="AX103" s="10" t="s">
        <v>71</v>
      </c>
      <c r="AY103" s="216" t="s">
        <v>153</v>
      </c>
    </row>
    <row r="104" s="10" customFormat="1">
      <c r="A104" s="10"/>
      <c r="B104" s="206"/>
      <c r="C104" s="207"/>
      <c r="D104" s="201" t="s">
        <v>156</v>
      </c>
      <c r="E104" s="208" t="s">
        <v>19</v>
      </c>
      <c r="F104" s="209" t="s">
        <v>862</v>
      </c>
      <c r="G104" s="207"/>
      <c r="H104" s="210">
        <v>3.4500000000000002</v>
      </c>
      <c r="I104" s="211"/>
      <c r="J104" s="207"/>
      <c r="K104" s="207"/>
      <c r="L104" s="212"/>
      <c r="M104" s="213"/>
      <c r="N104" s="214"/>
      <c r="O104" s="214"/>
      <c r="P104" s="214"/>
      <c r="Q104" s="214"/>
      <c r="R104" s="214"/>
      <c r="S104" s="214"/>
      <c r="T104" s="21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T104" s="216" t="s">
        <v>156</v>
      </c>
      <c r="AU104" s="216" t="s">
        <v>71</v>
      </c>
      <c r="AV104" s="10" t="s">
        <v>81</v>
      </c>
      <c r="AW104" s="10" t="s">
        <v>32</v>
      </c>
      <c r="AX104" s="10" t="s">
        <v>71</v>
      </c>
      <c r="AY104" s="216" t="s">
        <v>153</v>
      </c>
    </row>
    <row r="105" s="11" customFormat="1">
      <c r="A105" s="11"/>
      <c r="B105" s="226"/>
      <c r="C105" s="227"/>
      <c r="D105" s="201" t="s">
        <v>156</v>
      </c>
      <c r="E105" s="228" t="s">
        <v>19</v>
      </c>
      <c r="F105" s="229" t="s">
        <v>212</v>
      </c>
      <c r="G105" s="227"/>
      <c r="H105" s="230">
        <v>14.02</v>
      </c>
      <c r="I105" s="231"/>
      <c r="J105" s="227"/>
      <c r="K105" s="227"/>
      <c r="L105" s="232"/>
      <c r="M105" s="233"/>
      <c r="N105" s="234"/>
      <c r="O105" s="234"/>
      <c r="P105" s="234"/>
      <c r="Q105" s="234"/>
      <c r="R105" s="234"/>
      <c r="S105" s="234"/>
      <c r="T105" s="235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T105" s="236" t="s">
        <v>156</v>
      </c>
      <c r="AU105" s="236" t="s">
        <v>71</v>
      </c>
      <c r="AV105" s="11" t="s">
        <v>154</v>
      </c>
      <c r="AW105" s="11" t="s">
        <v>32</v>
      </c>
      <c r="AX105" s="11" t="s">
        <v>79</v>
      </c>
      <c r="AY105" s="236" t="s">
        <v>153</v>
      </c>
    </row>
    <row r="106" s="2" customFormat="1" ht="33" customHeight="1">
      <c r="A106" s="40"/>
      <c r="B106" s="41"/>
      <c r="C106" s="217" t="s">
        <v>178</v>
      </c>
      <c r="D106" s="217" t="s">
        <v>163</v>
      </c>
      <c r="E106" s="218" t="s">
        <v>867</v>
      </c>
      <c r="F106" s="219" t="s">
        <v>868</v>
      </c>
      <c r="G106" s="220" t="s">
        <v>651</v>
      </c>
      <c r="H106" s="221">
        <v>1</v>
      </c>
      <c r="I106" s="222"/>
      <c r="J106" s="223">
        <f>ROUND(I106*H106,2)</f>
        <v>0</v>
      </c>
      <c r="K106" s="219" t="s">
        <v>151</v>
      </c>
      <c r="L106" s="46"/>
      <c r="M106" s="224" t="s">
        <v>19</v>
      </c>
      <c r="N106" s="225" t="s">
        <v>42</v>
      </c>
      <c r="O106" s="86"/>
      <c r="P106" s="197">
        <f>O106*H106</f>
        <v>0</v>
      </c>
      <c r="Q106" s="197">
        <v>0</v>
      </c>
      <c r="R106" s="197">
        <f>Q106*H106</f>
        <v>0</v>
      </c>
      <c r="S106" s="197">
        <v>0</v>
      </c>
      <c r="T106" s="198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199" t="s">
        <v>154</v>
      </c>
      <c r="AT106" s="199" t="s">
        <v>163</v>
      </c>
      <c r="AU106" s="199" t="s">
        <v>71</v>
      </c>
      <c r="AY106" s="19" t="s">
        <v>153</v>
      </c>
      <c r="BE106" s="200">
        <f>IF(N106="základní",J106,0)</f>
        <v>0</v>
      </c>
      <c r="BF106" s="200">
        <f>IF(N106="snížená",J106,0)</f>
        <v>0</v>
      </c>
      <c r="BG106" s="200">
        <f>IF(N106="zákl. přenesená",J106,0)</f>
        <v>0</v>
      </c>
      <c r="BH106" s="200">
        <f>IF(N106="sníž. přenesená",J106,0)</f>
        <v>0</v>
      </c>
      <c r="BI106" s="200">
        <f>IF(N106="nulová",J106,0)</f>
        <v>0</v>
      </c>
      <c r="BJ106" s="19" t="s">
        <v>79</v>
      </c>
      <c r="BK106" s="200">
        <f>ROUND(I106*H106,2)</f>
        <v>0</v>
      </c>
      <c r="BL106" s="19" t="s">
        <v>154</v>
      </c>
      <c r="BM106" s="199" t="s">
        <v>869</v>
      </c>
    </row>
    <row r="107" s="2" customFormat="1">
      <c r="A107" s="40"/>
      <c r="B107" s="41"/>
      <c r="C107" s="42"/>
      <c r="D107" s="201" t="s">
        <v>155</v>
      </c>
      <c r="E107" s="42"/>
      <c r="F107" s="202" t="s">
        <v>868</v>
      </c>
      <c r="G107" s="42"/>
      <c r="H107" s="42"/>
      <c r="I107" s="203"/>
      <c r="J107" s="42"/>
      <c r="K107" s="42"/>
      <c r="L107" s="46"/>
      <c r="M107" s="204"/>
      <c r="N107" s="20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155</v>
      </c>
      <c r="AU107" s="19" t="s">
        <v>71</v>
      </c>
    </row>
    <row r="108" s="2" customFormat="1">
      <c r="A108" s="40"/>
      <c r="B108" s="41"/>
      <c r="C108" s="42"/>
      <c r="D108" s="201" t="s">
        <v>255</v>
      </c>
      <c r="E108" s="42"/>
      <c r="F108" s="237" t="s">
        <v>870</v>
      </c>
      <c r="G108" s="42"/>
      <c r="H108" s="42"/>
      <c r="I108" s="203"/>
      <c r="J108" s="42"/>
      <c r="K108" s="42"/>
      <c r="L108" s="46"/>
      <c r="M108" s="280"/>
      <c r="N108" s="281"/>
      <c r="O108" s="282"/>
      <c r="P108" s="282"/>
      <c r="Q108" s="282"/>
      <c r="R108" s="282"/>
      <c r="S108" s="282"/>
      <c r="T108" s="283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255</v>
      </c>
      <c r="AU108" s="19" t="s">
        <v>71</v>
      </c>
    </row>
    <row r="109" s="2" customFormat="1" ht="6.96" customHeight="1">
      <c r="A109" s="40"/>
      <c r="B109" s="61"/>
      <c r="C109" s="62"/>
      <c r="D109" s="62"/>
      <c r="E109" s="62"/>
      <c r="F109" s="62"/>
      <c r="G109" s="62"/>
      <c r="H109" s="62"/>
      <c r="I109" s="62"/>
      <c r="J109" s="62"/>
      <c r="K109" s="62"/>
      <c r="L109" s="46"/>
      <c r="M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</sheetData>
  <sheetProtection sheet="1" autoFilter="0" formatColumns="0" formatRows="0" objects="1" scenarios="1" spinCount="100000" saltValue="Ka3pPpOn7zmp+hRdMQNsm6IGjTLAvT/jr33yg1bkzqYBLsiF+JG55slr1yl5JyaH7976XYomXgarvak/Ft49Ow==" hashValue="dZhBKAUqPiqCr1sBO3V0MSlmYlejZiHczE4xLRqAYf0zstN0KAHYowp7mTeGViFTohlH6/0IHb/JtoHEiA7yLA==" algorithmName="SHA-512" password="CC35"/>
  <autoFilter ref="C78:K108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 topLeftCell="A124"/>
  </sheetViews>
  <cols>
    <col min="1" max="1" width="8.332031" style="288" customWidth="1"/>
    <col min="2" max="2" width="1.667969" style="288" customWidth="1"/>
    <col min="3" max="4" width="5" style="288" customWidth="1"/>
    <col min="5" max="5" width="11.66016" style="288" customWidth="1"/>
    <col min="6" max="6" width="9.160156" style="288" customWidth="1"/>
    <col min="7" max="7" width="5" style="288" customWidth="1"/>
    <col min="8" max="8" width="77.83203" style="288" customWidth="1"/>
    <col min="9" max="10" width="20" style="288" customWidth="1"/>
    <col min="11" max="11" width="1.667969" style="288" customWidth="1"/>
  </cols>
  <sheetData>
    <row r="1" s="1" customFormat="1" ht="37.5" customHeight="1"/>
    <row r="2" s="1" customFormat="1" ht="7.5" customHeight="1">
      <c r="B2" s="289"/>
      <c r="C2" s="290"/>
      <c r="D2" s="290"/>
      <c r="E2" s="290"/>
      <c r="F2" s="290"/>
      <c r="G2" s="290"/>
      <c r="H2" s="290"/>
      <c r="I2" s="290"/>
      <c r="J2" s="290"/>
      <c r="K2" s="291"/>
    </row>
    <row r="3" s="16" customFormat="1" ht="45" customHeight="1">
      <c r="B3" s="292"/>
      <c r="C3" s="293" t="s">
        <v>871</v>
      </c>
      <c r="D3" s="293"/>
      <c r="E3" s="293"/>
      <c r="F3" s="293"/>
      <c r="G3" s="293"/>
      <c r="H3" s="293"/>
      <c r="I3" s="293"/>
      <c r="J3" s="293"/>
      <c r="K3" s="294"/>
    </row>
    <row r="4" s="1" customFormat="1" ht="25.5" customHeight="1">
      <c r="B4" s="295"/>
      <c r="C4" s="296" t="s">
        <v>872</v>
      </c>
      <c r="D4" s="296"/>
      <c r="E4" s="296"/>
      <c r="F4" s="296"/>
      <c r="G4" s="296"/>
      <c r="H4" s="296"/>
      <c r="I4" s="296"/>
      <c r="J4" s="296"/>
      <c r="K4" s="297"/>
    </row>
    <row r="5" s="1" customFormat="1" ht="5.25" customHeight="1">
      <c r="B5" s="295"/>
      <c r="C5" s="298"/>
      <c r="D5" s="298"/>
      <c r="E5" s="298"/>
      <c r="F5" s="298"/>
      <c r="G5" s="298"/>
      <c r="H5" s="298"/>
      <c r="I5" s="298"/>
      <c r="J5" s="298"/>
      <c r="K5" s="297"/>
    </row>
    <row r="6" s="1" customFormat="1" ht="15" customHeight="1">
      <c r="B6" s="295"/>
      <c r="C6" s="299" t="s">
        <v>873</v>
      </c>
      <c r="D6" s="299"/>
      <c r="E6" s="299"/>
      <c r="F6" s="299"/>
      <c r="G6" s="299"/>
      <c r="H6" s="299"/>
      <c r="I6" s="299"/>
      <c r="J6" s="299"/>
      <c r="K6" s="297"/>
    </row>
    <row r="7" s="1" customFormat="1" ht="15" customHeight="1">
      <c r="B7" s="300"/>
      <c r="C7" s="299" t="s">
        <v>874</v>
      </c>
      <c r="D7" s="299"/>
      <c r="E7" s="299"/>
      <c r="F7" s="299"/>
      <c r="G7" s="299"/>
      <c r="H7" s="299"/>
      <c r="I7" s="299"/>
      <c r="J7" s="299"/>
      <c r="K7" s="297"/>
    </row>
    <row r="8" s="1" customFormat="1" ht="12.75" customHeight="1">
      <c r="B8" s="300"/>
      <c r="C8" s="299"/>
      <c r="D8" s="299"/>
      <c r="E8" s="299"/>
      <c r="F8" s="299"/>
      <c r="G8" s="299"/>
      <c r="H8" s="299"/>
      <c r="I8" s="299"/>
      <c r="J8" s="299"/>
      <c r="K8" s="297"/>
    </row>
    <row r="9" s="1" customFormat="1" ht="15" customHeight="1">
      <c r="B9" s="300"/>
      <c r="C9" s="299" t="s">
        <v>875</v>
      </c>
      <c r="D9" s="299"/>
      <c r="E9" s="299"/>
      <c r="F9" s="299"/>
      <c r="G9" s="299"/>
      <c r="H9" s="299"/>
      <c r="I9" s="299"/>
      <c r="J9" s="299"/>
      <c r="K9" s="297"/>
    </row>
    <row r="10" s="1" customFormat="1" ht="15" customHeight="1">
      <c r="B10" s="300"/>
      <c r="C10" s="299"/>
      <c r="D10" s="299" t="s">
        <v>876</v>
      </c>
      <c r="E10" s="299"/>
      <c r="F10" s="299"/>
      <c r="G10" s="299"/>
      <c r="H10" s="299"/>
      <c r="I10" s="299"/>
      <c r="J10" s="299"/>
      <c r="K10" s="297"/>
    </row>
    <row r="11" s="1" customFormat="1" ht="15" customHeight="1">
      <c r="B11" s="300"/>
      <c r="C11" s="301"/>
      <c r="D11" s="299" t="s">
        <v>877</v>
      </c>
      <c r="E11" s="299"/>
      <c r="F11" s="299"/>
      <c r="G11" s="299"/>
      <c r="H11" s="299"/>
      <c r="I11" s="299"/>
      <c r="J11" s="299"/>
      <c r="K11" s="297"/>
    </row>
    <row r="12" s="1" customFormat="1" ht="15" customHeight="1">
      <c r="B12" s="300"/>
      <c r="C12" s="301"/>
      <c r="D12" s="299"/>
      <c r="E12" s="299"/>
      <c r="F12" s="299"/>
      <c r="G12" s="299"/>
      <c r="H12" s="299"/>
      <c r="I12" s="299"/>
      <c r="J12" s="299"/>
      <c r="K12" s="297"/>
    </row>
    <row r="13" s="1" customFormat="1" ht="15" customHeight="1">
      <c r="B13" s="300"/>
      <c r="C13" s="301"/>
      <c r="D13" s="302" t="s">
        <v>878</v>
      </c>
      <c r="E13" s="299"/>
      <c r="F13" s="299"/>
      <c r="G13" s="299"/>
      <c r="H13" s="299"/>
      <c r="I13" s="299"/>
      <c r="J13" s="299"/>
      <c r="K13" s="297"/>
    </row>
    <row r="14" s="1" customFormat="1" ht="12.75" customHeight="1">
      <c r="B14" s="300"/>
      <c r="C14" s="301"/>
      <c r="D14" s="301"/>
      <c r="E14" s="301"/>
      <c r="F14" s="301"/>
      <c r="G14" s="301"/>
      <c r="H14" s="301"/>
      <c r="I14" s="301"/>
      <c r="J14" s="301"/>
      <c r="K14" s="297"/>
    </row>
    <row r="15" s="1" customFormat="1" ht="15" customHeight="1">
      <c r="B15" s="300"/>
      <c r="C15" s="301"/>
      <c r="D15" s="299" t="s">
        <v>879</v>
      </c>
      <c r="E15" s="299"/>
      <c r="F15" s="299"/>
      <c r="G15" s="299"/>
      <c r="H15" s="299"/>
      <c r="I15" s="299"/>
      <c r="J15" s="299"/>
      <c r="K15" s="297"/>
    </row>
    <row r="16" s="1" customFormat="1" ht="15" customHeight="1">
      <c r="B16" s="300"/>
      <c r="C16" s="301"/>
      <c r="D16" s="299" t="s">
        <v>880</v>
      </c>
      <c r="E16" s="299"/>
      <c r="F16" s="299"/>
      <c r="G16" s="299"/>
      <c r="H16" s="299"/>
      <c r="I16" s="299"/>
      <c r="J16" s="299"/>
      <c r="K16" s="297"/>
    </row>
    <row r="17" s="1" customFormat="1" ht="15" customHeight="1">
      <c r="B17" s="300"/>
      <c r="C17" s="301"/>
      <c r="D17" s="299" t="s">
        <v>881</v>
      </c>
      <c r="E17" s="299"/>
      <c r="F17" s="299"/>
      <c r="G17" s="299"/>
      <c r="H17" s="299"/>
      <c r="I17" s="299"/>
      <c r="J17" s="299"/>
      <c r="K17" s="297"/>
    </row>
    <row r="18" s="1" customFormat="1" ht="15" customHeight="1">
      <c r="B18" s="300"/>
      <c r="C18" s="301"/>
      <c r="D18" s="301"/>
      <c r="E18" s="303" t="s">
        <v>78</v>
      </c>
      <c r="F18" s="299" t="s">
        <v>882</v>
      </c>
      <c r="G18" s="299"/>
      <c r="H18" s="299"/>
      <c r="I18" s="299"/>
      <c r="J18" s="299"/>
      <c r="K18" s="297"/>
    </row>
    <row r="19" s="1" customFormat="1" ht="15" customHeight="1">
      <c r="B19" s="300"/>
      <c r="C19" s="301"/>
      <c r="D19" s="301"/>
      <c r="E19" s="303" t="s">
        <v>883</v>
      </c>
      <c r="F19" s="299" t="s">
        <v>884</v>
      </c>
      <c r="G19" s="299"/>
      <c r="H19" s="299"/>
      <c r="I19" s="299"/>
      <c r="J19" s="299"/>
      <c r="K19" s="297"/>
    </row>
    <row r="20" s="1" customFormat="1" ht="15" customHeight="1">
      <c r="B20" s="300"/>
      <c r="C20" s="301"/>
      <c r="D20" s="301"/>
      <c r="E20" s="303" t="s">
        <v>885</v>
      </c>
      <c r="F20" s="299" t="s">
        <v>886</v>
      </c>
      <c r="G20" s="299"/>
      <c r="H20" s="299"/>
      <c r="I20" s="299"/>
      <c r="J20" s="299"/>
      <c r="K20" s="297"/>
    </row>
    <row r="21" s="1" customFormat="1" ht="15" customHeight="1">
      <c r="B21" s="300"/>
      <c r="C21" s="301"/>
      <c r="D21" s="301"/>
      <c r="E21" s="303" t="s">
        <v>887</v>
      </c>
      <c r="F21" s="299" t="s">
        <v>888</v>
      </c>
      <c r="G21" s="299"/>
      <c r="H21" s="299"/>
      <c r="I21" s="299"/>
      <c r="J21" s="299"/>
      <c r="K21" s="297"/>
    </row>
    <row r="22" s="1" customFormat="1" ht="15" customHeight="1">
      <c r="B22" s="300"/>
      <c r="C22" s="301"/>
      <c r="D22" s="301"/>
      <c r="E22" s="303" t="s">
        <v>889</v>
      </c>
      <c r="F22" s="299" t="s">
        <v>890</v>
      </c>
      <c r="G22" s="299"/>
      <c r="H22" s="299"/>
      <c r="I22" s="299"/>
      <c r="J22" s="299"/>
      <c r="K22" s="297"/>
    </row>
    <row r="23" s="1" customFormat="1" ht="15" customHeight="1">
      <c r="B23" s="300"/>
      <c r="C23" s="301"/>
      <c r="D23" s="301"/>
      <c r="E23" s="303" t="s">
        <v>96</v>
      </c>
      <c r="F23" s="299" t="s">
        <v>891</v>
      </c>
      <c r="G23" s="299"/>
      <c r="H23" s="299"/>
      <c r="I23" s="299"/>
      <c r="J23" s="299"/>
      <c r="K23" s="297"/>
    </row>
    <row r="24" s="1" customFormat="1" ht="12.75" customHeight="1">
      <c r="B24" s="300"/>
      <c r="C24" s="301"/>
      <c r="D24" s="301"/>
      <c r="E24" s="301"/>
      <c r="F24" s="301"/>
      <c r="G24" s="301"/>
      <c r="H24" s="301"/>
      <c r="I24" s="301"/>
      <c r="J24" s="301"/>
      <c r="K24" s="297"/>
    </row>
    <row r="25" s="1" customFormat="1" ht="15" customHeight="1">
      <c r="B25" s="300"/>
      <c r="C25" s="299" t="s">
        <v>892</v>
      </c>
      <c r="D25" s="299"/>
      <c r="E25" s="299"/>
      <c r="F25" s="299"/>
      <c r="G25" s="299"/>
      <c r="H25" s="299"/>
      <c r="I25" s="299"/>
      <c r="J25" s="299"/>
      <c r="K25" s="297"/>
    </row>
    <row r="26" s="1" customFormat="1" ht="15" customHeight="1">
      <c r="B26" s="300"/>
      <c r="C26" s="299" t="s">
        <v>893</v>
      </c>
      <c r="D26" s="299"/>
      <c r="E26" s="299"/>
      <c r="F26" s="299"/>
      <c r="G26" s="299"/>
      <c r="H26" s="299"/>
      <c r="I26" s="299"/>
      <c r="J26" s="299"/>
      <c r="K26" s="297"/>
    </row>
    <row r="27" s="1" customFormat="1" ht="15" customHeight="1">
      <c r="B27" s="300"/>
      <c r="C27" s="299"/>
      <c r="D27" s="299" t="s">
        <v>894</v>
      </c>
      <c r="E27" s="299"/>
      <c r="F27" s="299"/>
      <c r="G27" s="299"/>
      <c r="H27" s="299"/>
      <c r="I27" s="299"/>
      <c r="J27" s="299"/>
      <c r="K27" s="297"/>
    </row>
    <row r="28" s="1" customFormat="1" ht="15" customHeight="1">
      <c r="B28" s="300"/>
      <c r="C28" s="301"/>
      <c r="D28" s="299" t="s">
        <v>895</v>
      </c>
      <c r="E28" s="299"/>
      <c r="F28" s="299"/>
      <c r="G28" s="299"/>
      <c r="H28" s="299"/>
      <c r="I28" s="299"/>
      <c r="J28" s="299"/>
      <c r="K28" s="297"/>
    </row>
    <row r="29" s="1" customFormat="1" ht="12.75" customHeight="1">
      <c r="B29" s="300"/>
      <c r="C29" s="301"/>
      <c r="D29" s="301"/>
      <c r="E29" s="301"/>
      <c r="F29" s="301"/>
      <c r="G29" s="301"/>
      <c r="H29" s="301"/>
      <c r="I29" s="301"/>
      <c r="J29" s="301"/>
      <c r="K29" s="297"/>
    </row>
    <row r="30" s="1" customFormat="1" ht="15" customHeight="1">
      <c r="B30" s="300"/>
      <c r="C30" s="301"/>
      <c r="D30" s="299" t="s">
        <v>896</v>
      </c>
      <c r="E30" s="299"/>
      <c r="F30" s="299"/>
      <c r="G30" s="299"/>
      <c r="H30" s="299"/>
      <c r="I30" s="299"/>
      <c r="J30" s="299"/>
      <c r="K30" s="297"/>
    </row>
    <row r="31" s="1" customFormat="1" ht="15" customHeight="1">
      <c r="B31" s="300"/>
      <c r="C31" s="301"/>
      <c r="D31" s="299" t="s">
        <v>897</v>
      </c>
      <c r="E31" s="299"/>
      <c r="F31" s="299"/>
      <c r="G31" s="299"/>
      <c r="H31" s="299"/>
      <c r="I31" s="299"/>
      <c r="J31" s="299"/>
      <c r="K31" s="297"/>
    </row>
    <row r="32" s="1" customFormat="1" ht="12.75" customHeight="1">
      <c r="B32" s="300"/>
      <c r="C32" s="301"/>
      <c r="D32" s="301"/>
      <c r="E32" s="301"/>
      <c r="F32" s="301"/>
      <c r="G32" s="301"/>
      <c r="H32" s="301"/>
      <c r="I32" s="301"/>
      <c r="J32" s="301"/>
      <c r="K32" s="297"/>
    </row>
    <row r="33" s="1" customFormat="1" ht="15" customHeight="1">
      <c r="B33" s="300"/>
      <c r="C33" s="301"/>
      <c r="D33" s="299" t="s">
        <v>898</v>
      </c>
      <c r="E33" s="299"/>
      <c r="F33" s="299"/>
      <c r="G33" s="299"/>
      <c r="H33" s="299"/>
      <c r="I33" s="299"/>
      <c r="J33" s="299"/>
      <c r="K33" s="297"/>
    </row>
    <row r="34" s="1" customFormat="1" ht="15" customHeight="1">
      <c r="B34" s="300"/>
      <c r="C34" s="301"/>
      <c r="D34" s="299" t="s">
        <v>899</v>
      </c>
      <c r="E34" s="299"/>
      <c r="F34" s="299"/>
      <c r="G34" s="299"/>
      <c r="H34" s="299"/>
      <c r="I34" s="299"/>
      <c r="J34" s="299"/>
      <c r="K34" s="297"/>
    </row>
    <row r="35" s="1" customFormat="1" ht="15" customHeight="1">
      <c r="B35" s="300"/>
      <c r="C35" s="301"/>
      <c r="D35" s="299" t="s">
        <v>900</v>
      </c>
      <c r="E35" s="299"/>
      <c r="F35" s="299"/>
      <c r="G35" s="299"/>
      <c r="H35" s="299"/>
      <c r="I35" s="299"/>
      <c r="J35" s="299"/>
      <c r="K35" s="297"/>
    </row>
    <row r="36" s="1" customFormat="1" ht="15" customHeight="1">
      <c r="B36" s="300"/>
      <c r="C36" s="301"/>
      <c r="D36" s="299"/>
      <c r="E36" s="302" t="s">
        <v>135</v>
      </c>
      <c r="F36" s="299"/>
      <c r="G36" s="299" t="s">
        <v>901</v>
      </c>
      <c r="H36" s="299"/>
      <c r="I36" s="299"/>
      <c r="J36" s="299"/>
      <c r="K36" s="297"/>
    </row>
    <row r="37" s="1" customFormat="1" ht="30.75" customHeight="1">
      <c r="B37" s="300"/>
      <c r="C37" s="301"/>
      <c r="D37" s="299"/>
      <c r="E37" s="302" t="s">
        <v>902</v>
      </c>
      <c r="F37" s="299"/>
      <c r="G37" s="299" t="s">
        <v>903</v>
      </c>
      <c r="H37" s="299"/>
      <c r="I37" s="299"/>
      <c r="J37" s="299"/>
      <c r="K37" s="297"/>
    </row>
    <row r="38" s="1" customFormat="1" ht="15" customHeight="1">
      <c r="B38" s="300"/>
      <c r="C38" s="301"/>
      <c r="D38" s="299"/>
      <c r="E38" s="302" t="s">
        <v>52</v>
      </c>
      <c r="F38" s="299"/>
      <c r="G38" s="299" t="s">
        <v>904</v>
      </c>
      <c r="H38" s="299"/>
      <c r="I38" s="299"/>
      <c r="J38" s="299"/>
      <c r="K38" s="297"/>
    </row>
    <row r="39" s="1" customFormat="1" ht="15" customHeight="1">
      <c r="B39" s="300"/>
      <c r="C39" s="301"/>
      <c r="D39" s="299"/>
      <c r="E39" s="302" t="s">
        <v>53</v>
      </c>
      <c r="F39" s="299"/>
      <c r="G39" s="299" t="s">
        <v>905</v>
      </c>
      <c r="H39" s="299"/>
      <c r="I39" s="299"/>
      <c r="J39" s="299"/>
      <c r="K39" s="297"/>
    </row>
    <row r="40" s="1" customFormat="1" ht="15" customHeight="1">
      <c r="B40" s="300"/>
      <c r="C40" s="301"/>
      <c r="D40" s="299"/>
      <c r="E40" s="302" t="s">
        <v>136</v>
      </c>
      <c r="F40" s="299"/>
      <c r="G40" s="299" t="s">
        <v>906</v>
      </c>
      <c r="H40" s="299"/>
      <c r="I40" s="299"/>
      <c r="J40" s="299"/>
      <c r="K40" s="297"/>
    </row>
    <row r="41" s="1" customFormat="1" ht="15" customHeight="1">
      <c r="B41" s="300"/>
      <c r="C41" s="301"/>
      <c r="D41" s="299"/>
      <c r="E41" s="302" t="s">
        <v>137</v>
      </c>
      <c r="F41" s="299"/>
      <c r="G41" s="299" t="s">
        <v>907</v>
      </c>
      <c r="H41" s="299"/>
      <c r="I41" s="299"/>
      <c r="J41" s="299"/>
      <c r="K41" s="297"/>
    </row>
    <row r="42" s="1" customFormat="1" ht="15" customHeight="1">
      <c r="B42" s="300"/>
      <c r="C42" s="301"/>
      <c r="D42" s="299"/>
      <c r="E42" s="302" t="s">
        <v>908</v>
      </c>
      <c r="F42" s="299"/>
      <c r="G42" s="299" t="s">
        <v>909</v>
      </c>
      <c r="H42" s="299"/>
      <c r="I42" s="299"/>
      <c r="J42" s="299"/>
      <c r="K42" s="297"/>
    </row>
    <row r="43" s="1" customFormat="1" ht="15" customHeight="1">
      <c r="B43" s="300"/>
      <c r="C43" s="301"/>
      <c r="D43" s="299"/>
      <c r="E43" s="302"/>
      <c r="F43" s="299"/>
      <c r="G43" s="299" t="s">
        <v>910</v>
      </c>
      <c r="H43" s="299"/>
      <c r="I43" s="299"/>
      <c r="J43" s="299"/>
      <c r="K43" s="297"/>
    </row>
    <row r="44" s="1" customFormat="1" ht="15" customHeight="1">
      <c r="B44" s="300"/>
      <c r="C44" s="301"/>
      <c r="D44" s="299"/>
      <c r="E44" s="302" t="s">
        <v>911</v>
      </c>
      <c r="F44" s="299"/>
      <c r="G44" s="299" t="s">
        <v>912</v>
      </c>
      <c r="H44" s="299"/>
      <c r="I44" s="299"/>
      <c r="J44" s="299"/>
      <c r="K44" s="297"/>
    </row>
    <row r="45" s="1" customFormat="1" ht="15" customHeight="1">
      <c r="B45" s="300"/>
      <c r="C45" s="301"/>
      <c r="D45" s="299"/>
      <c r="E45" s="302" t="s">
        <v>139</v>
      </c>
      <c r="F45" s="299"/>
      <c r="G45" s="299" t="s">
        <v>913</v>
      </c>
      <c r="H45" s="299"/>
      <c r="I45" s="299"/>
      <c r="J45" s="299"/>
      <c r="K45" s="297"/>
    </row>
    <row r="46" s="1" customFormat="1" ht="12.75" customHeight="1">
      <c r="B46" s="300"/>
      <c r="C46" s="301"/>
      <c r="D46" s="299"/>
      <c r="E46" s="299"/>
      <c r="F46" s="299"/>
      <c r="G46" s="299"/>
      <c r="H46" s="299"/>
      <c r="I46" s="299"/>
      <c r="J46" s="299"/>
      <c r="K46" s="297"/>
    </row>
    <row r="47" s="1" customFormat="1" ht="15" customHeight="1">
      <c r="B47" s="300"/>
      <c r="C47" s="301"/>
      <c r="D47" s="299" t="s">
        <v>914</v>
      </c>
      <c r="E47" s="299"/>
      <c r="F47" s="299"/>
      <c r="G47" s="299"/>
      <c r="H47" s="299"/>
      <c r="I47" s="299"/>
      <c r="J47" s="299"/>
      <c r="K47" s="297"/>
    </row>
    <row r="48" s="1" customFormat="1" ht="15" customHeight="1">
      <c r="B48" s="300"/>
      <c r="C48" s="301"/>
      <c r="D48" s="301"/>
      <c r="E48" s="299" t="s">
        <v>915</v>
      </c>
      <c r="F48" s="299"/>
      <c r="G48" s="299"/>
      <c r="H48" s="299"/>
      <c r="I48" s="299"/>
      <c r="J48" s="299"/>
      <c r="K48" s="297"/>
    </row>
    <row r="49" s="1" customFormat="1" ht="15" customHeight="1">
      <c r="B49" s="300"/>
      <c r="C49" s="301"/>
      <c r="D49" s="301"/>
      <c r="E49" s="299" t="s">
        <v>916</v>
      </c>
      <c r="F49" s="299"/>
      <c r="G49" s="299"/>
      <c r="H49" s="299"/>
      <c r="I49" s="299"/>
      <c r="J49" s="299"/>
      <c r="K49" s="297"/>
    </row>
    <row r="50" s="1" customFormat="1" ht="15" customHeight="1">
      <c r="B50" s="300"/>
      <c r="C50" s="301"/>
      <c r="D50" s="301"/>
      <c r="E50" s="299" t="s">
        <v>917</v>
      </c>
      <c r="F50" s="299"/>
      <c r="G50" s="299"/>
      <c r="H50" s="299"/>
      <c r="I50" s="299"/>
      <c r="J50" s="299"/>
      <c r="K50" s="297"/>
    </row>
    <row r="51" s="1" customFormat="1" ht="15" customHeight="1">
      <c r="B51" s="300"/>
      <c r="C51" s="301"/>
      <c r="D51" s="299" t="s">
        <v>918</v>
      </c>
      <c r="E51" s="299"/>
      <c r="F51" s="299"/>
      <c r="G51" s="299"/>
      <c r="H51" s="299"/>
      <c r="I51" s="299"/>
      <c r="J51" s="299"/>
      <c r="K51" s="297"/>
    </row>
    <row r="52" s="1" customFormat="1" ht="25.5" customHeight="1">
      <c r="B52" s="295"/>
      <c r="C52" s="296" t="s">
        <v>919</v>
      </c>
      <c r="D52" s="296"/>
      <c r="E52" s="296"/>
      <c r="F52" s="296"/>
      <c r="G52" s="296"/>
      <c r="H52" s="296"/>
      <c r="I52" s="296"/>
      <c r="J52" s="296"/>
      <c r="K52" s="297"/>
    </row>
    <row r="53" s="1" customFormat="1" ht="5.25" customHeight="1">
      <c r="B53" s="295"/>
      <c r="C53" s="298"/>
      <c r="D53" s="298"/>
      <c r="E53" s="298"/>
      <c r="F53" s="298"/>
      <c r="G53" s="298"/>
      <c r="H53" s="298"/>
      <c r="I53" s="298"/>
      <c r="J53" s="298"/>
      <c r="K53" s="297"/>
    </row>
    <row r="54" s="1" customFormat="1" ht="15" customHeight="1">
      <c r="B54" s="295"/>
      <c r="C54" s="299" t="s">
        <v>920</v>
      </c>
      <c r="D54" s="299"/>
      <c r="E54" s="299"/>
      <c r="F54" s="299"/>
      <c r="G54" s="299"/>
      <c r="H54" s="299"/>
      <c r="I54" s="299"/>
      <c r="J54" s="299"/>
      <c r="K54" s="297"/>
    </row>
    <row r="55" s="1" customFormat="1" ht="15" customHeight="1">
      <c r="B55" s="295"/>
      <c r="C55" s="299" t="s">
        <v>921</v>
      </c>
      <c r="D55" s="299"/>
      <c r="E55" s="299"/>
      <c r="F55" s="299"/>
      <c r="G55" s="299"/>
      <c r="H55" s="299"/>
      <c r="I55" s="299"/>
      <c r="J55" s="299"/>
      <c r="K55" s="297"/>
    </row>
    <row r="56" s="1" customFormat="1" ht="12.75" customHeight="1">
      <c r="B56" s="295"/>
      <c r="C56" s="299"/>
      <c r="D56" s="299"/>
      <c r="E56" s="299"/>
      <c r="F56" s="299"/>
      <c r="G56" s="299"/>
      <c r="H56" s="299"/>
      <c r="I56" s="299"/>
      <c r="J56" s="299"/>
      <c r="K56" s="297"/>
    </row>
    <row r="57" s="1" customFormat="1" ht="15" customHeight="1">
      <c r="B57" s="295"/>
      <c r="C57" s="299" t="s">
        <v>922</v>
      </c>
      <c r="D57" s="299"/>
      <c r="E57" s="299"/>
      <c r="F57" s="299"/>
      <c r="G57" s="299"/>
      <c r="H57" s="299"/>
      <c r="I57" s="299"/>
      <c r="J57" s="299"/>
      <c r="K57" s="297"/>
    </row>
    <row r="58" s="1" customFormat="1" ht="15" customHeight="1">
      <c r="B58" s="295"/>
      <c r="C58" s="301"/>
      <c r="D58" s="299" t="s">
        <v>923</v>
      </c>
      <c r="E58" s="299"/>
      <c r="F58" s="299"/>
      <c r="G58" s="299"/>
      <c r="H58" s="299"/>
      <c r="I58" s="299"/>
      <c r="J58" s="299"/>
      <c r="K58" s="297"/>
    </row>
    <row r="59" s="1" customFormat="1" ht="15" customHeight="1">
      <c r="B59" s="295"/>
      <c r="C59" s="301"/>
      <c r="D59" s="299" t="s">
        <v>924</v>
      </c>
      <c r="E59" s="299"/>
      <c r="F59" s="299"/>
      <c r="G59" s="299"/>
      <c r="H59" s="299"/>
      <c r="I59" s="299"/>
      <c r="J59" s="299"/>
      <c r="K59" s="297"/>
    </row>
    <row r="60" s="1" customFormat="1" ht="15" customHeight="1">
      <c r="B60" s="295"/>
      <c r="C60" s="301"/>
      <c r="D60" s="299" t="s">
        <v>925</v>
      </c>
      <c r="E60" s="299"/>
      <c r="F60" s="299"/>
      <c r="G60" s="299"/>
      <c r="H60" s="299"/>
      <c r="I60" s="299"/>
      <c r="J60" s="299"/>
      <c r="K60" s="297"/>
    </row>
    <row r="61" s="1" customFormat="1" ht="15" customHeight="1">
      <c r="B61" s="295"/>
      <c r="C61" s="301"/>
      <c r="D61" s="299" t="s">
        <v>926</v>
      </c>
      <c r="E61" s="299"/>
      <c r="F61" s="299"/>
      <c r="G61" s="299"/>
      <c r="H61" s="299"/>
      <c r="I61" s="299"/>
      <c r="J61" s="299"/>
      <c r="K61" s="297"/>
    </row>
    <row r="62" s="1" customFormat="1" ht="15" customHeight="1">
      <c r="B62" s="295"/>
      <c r="C62" s="301"/>
      <c r="D62" s="304" t="s">
        <v>927</v>
      </c>
      <c r="E62" s="304"/>
      <c r="F62" s="304"/>
      <c r="G62" s="304"/>
      <c r="H62" s="304"/>
      <c r="I62" s="304"/>
      <c r="J62" s="304"/>
      <c r="K62" s="297"/>
    </row>
    <row r="63" s="1" customFormat="1" ht="15" customHeight="1">
      <c r="B63" s="295"/>
      <c r="C63" s="301"/>
      <c r="D63" s="299" t="s">
        <v>928</v>
      </c>
      <c r="E63" s="299"/>
      <c r="F63" s="299"/>
      <c r="G63" s="299"/>
      <c r="H63" s="299"/>
      <c r="I63" s="299"/>
      <c r="J63" s="299"/>
      <c r="K63" s="297"/>
    </row>
    <row r="64" s="1" customFormat="1" ht="12.75" customHeight="1">
      <c r="B64" s="295"/>
      <c r="C64" s="301"/>
      <c r="D64" s="301"/>
      <c r="E64" s="305"/>
      <c r="F64" s="301"/>
      <c r="G64" s="301"/>
      <c r="H64" s="301"/>
      <c r="I64" s="301"/>
      <c r="J64" s="301"/>
      <c r="K64" s="297"/>
    </row>
    <row r="65" s="1" customFormat="1" ht="15" customHeight="1">
      <c r="B65" s="295"/>
      <c r="C65" s="301"/>
      <c r="D65" s="299" t="s">
        <v>929</v>
      </c>
      <c r="E65" s="299"/>
      <c r="F65" s="299"/>
      <c r="G65" s="299"/>
      <c r="H65" s="299"/>
      <c r="I65" s="299"/>
      <c r="J65" s="299"/>
      <c r="K65" s="297"/>
    </row>
    <row r="66" s="1" customFormat="1" ht="15" customHeight="1">
      <c r="B66" s="295"/>
      <c r="C66" s="301"/>
      <c r="D66" s="304" t="s">
        <v>930</v>
      </c>
      <c r="E66" s="304"/>
      <c r="F66" s="304"/>
      <c r="G66" s="304"/>
      <c r="H66" s="304"/>
      <c r="I66" s="304"/>
      <c r="J66" s="304"/>
      <c r="K66" s="297"/>
    </row>
    <row r="67" s="1" customFormat="1" ht="15" customHeight="1">
      <c r="B67" s="295"/>
      <c r="C67" s="301"/>
      <c r="D67" s="299" t="s">
        <v>931</v>
      </c>
      <c r="E67" s="299"/>
      <c r="F67" s="299"/>
      <c r="G67" s="299"/>
      <c r="H67" s="299"/>
      <c r="I67" s="299"/>
      <c r="J67" s="299"/>
      <c r="K67" s="297"/>
    </row>
    <row r="68" s="1" customFormat="1" ht="15" customHeight="1">
      <c r="B68" s="295"/>
      <c r="C68" s="301"/>
      <c r="D68" s="299" t="s">
        <v>932</v>
      </c>
      <c r="E68" s="299"/>
      <c r="F68" s="299"/>
      <c r="G68" s="299"/>
      <c r="H68" s="299"/>
      <c r="I68" s="299"/>
      <c r="J68" s="299"/>
      <c r="K68" s="297"/>
    </row>
    <row r="69" s="1" customFormat="1" ht="15" customHeight="1">
      <c r="B69" s="295"/>
      <c r="C69" s="301"/>
      <c r="D69" s="299" t="s">
        <v>933</v>
      </c>
      <c r="E69" s="299"/>
      <c r="F69" s="299"/>
      <c r="G69" s="299"/>
      <c r="H69" s="299"/>
      <c r="I69" s="299"/>
      <c r="J69" s="299"/>
      <c r="K69" s="297"/>
    </row>
    <row r="70" s="1" customFormat="1" ht="15" customHeight="1">
      <c r="B70" s="295"/>
      <c r="C70" s="301"/>
      <c r="D70" s="299" t="s">
        <v>934</v>
      </c>
      <c r="E70" s="299"/>
      <c r="F70" s="299"/>
      <c r="G70" s="299"/>
      <c r="H70" s="299"/>
      <c r="I70" s="299"/>
      <c r="J70" s="299"/>
      <c r="K70" s="297"/>
    </row>
    <row r="71" s="1" customFormat="1" ht="12.75" customHeight="1">
      <c r="B71" s="306"/>
      <c r="C71" s="307"/>
      <c r="D71" s="307"/>
      <c r="E71" s="307"/>
      <c r="F71" s="307"/>
      <c r="G71" s="307"/>
      <c r="H71" s="307"/>
      <c r="I71" s="307"/>
      <c r="J71" s="307"/>
      <c r="K71" s="308"/>
    </row>
    <row r="72" s="1" customFormat="1" ht="18.75" customHeight="1">
      <c r="B72" s="309"/>
      <c r="C72" s="309"/>
      <c r="D72" s="309"/>
      <c r="E72" s="309"/>
      <c r="F72" s="309"/>
      <c r="G72" s="309"/>
      <c r="H72" s="309"/>
      <c r="I72" s="309"/>
      <c r="J72" s="309"/>
      <c r="K72" s="310"/>
    </row>
    <row r="73" s="1" customFormat="1" ht="18.75" customHeight="1">
      <c r="B73" s="310"/>
      <c r="C73" s="310"/>
      <c r="D73" s="310"/>
      <c r="E73" s="310"/>
      <c r="F73" s="310"/>
      <c r="G73" s="310"/>
      <c r="H73" s="310"/>
      <c r="I73" s="310"/>
      <c r="J73" s="310"/>
      <c r="K73" s="310"/>
    </row>
    <row r="74" s="1" customFormat="1" ht="7.5" customHeight="1">
      <c r="B74" s="311"/>
      <c r="C74" s="312"/>
      <c r="D74" s="312"/>
      <c r="E74" s="312"/>
      <c r="F74" s="312"/>
      <c r="G74" s="312"/>
      <c r="H74" s="312"/>
      <c r="I74" s="312"/>
      <c r="J74" s="312"/>
      <c r="K74" s="313"/>
    </row>
    <row r="75" s="1" customFormat="1" ht="45" customHeight="1">
      <c r="B75" s="314"/>
      <c r="C75" s="315" t="s">
        <v>935</v>
      </c>
      <c r="D75" s="315"/>
      <c r="E75" s="315"/>
      <c r="F75" s="315"/>
      <c r="G75" s="315"/>
      <c r="H75" s="315"/>
      <c r="I75" s="315"/>
      <c r="J75" s="315"/>
      <c r="K75" s="316"/>
    </row>
    <row r="76" s="1" customFormat="1" ht="17.25" customHeight="1">
      <c r="B76" s="314"/>
      <c r="C76" s="317" t="s">
        <v>936</v>
      </c>
      <c r="D76" s="317"/>
      <c r="E76" s="317"/>
      <c r="F76" s="317" t="s">
        <v>937</v>
      </c>
      <c r="G76" s="318"/>
      <c r="H76" s="317" t="s">
        <v>53</v>
      </c>
      <c r="I76" s="317" t="s">
        <v>56</v>
      </c>
      <c r="J76" s="317" t="s">
        <v>938</v>
      </c>
      <c r="K76" s="316"/>
    </row>
    <row r="77" s="1" customFormat="1" ht="17.25" customHeight="1">
      <c r="B77" s="314"/>
      <c r="C77" s="319" t="s">
        <v>939</v>
      </c>
      <c r="D77" s="319"/>
      <c r="E77" s="319"/>
      <c r="F77" s="320" t="s">
        <v>940</v>
      </c>
      <c r="G77" s="321"/>
      <c r="H77" s="319"/>
      <c r="I77" s="319"/>
      <c r="J77" s="319" t="s">
        <v>941</v>
      </c>
      <c r="K77" s="316"/>
    </row>
    <row r="78" s="1" customFormat="1" ht="5.25" customHeight="1">
      <c r="B78" s="314"/>
      <c r="C78" s="322"/>
      <c r="D78" s="322"/>
      <c r="E78" s="322"/>
      <c r="F78" s="322"/>
      <c r="G78" s="323"/>
      <c r="H78" s="322"/>
      <c r="I78" s="322"/>
      <c r="J78" s="322"/>
      <c r="K78" s="316"/>
    </row>
    <row r="79" s="1" customFormat="1" ht="15" customHeight="1">
      <c r="B79" s="314"/>
      <c r="C79" s="302" t="s">
        <v>52</v>
      </c>
      <c r="D79" s="324"/>
      <c r="E79" s="324"/>
      <c r="F79" s="325" t="s">
        <v>942</v>
      </c>
      <c r="G79" s="326"/>
      <c r="H79" s="302" t="s">
        <v>943</v>
      </c>
      <c r="I79" s="302" t="s">
        <v>944</v>
      </c>
      <c r="J79" s="302">
        <v>20</v>
      </c>
      <c r="K79" s="316"/>
    </row>
    <row r="80" s="1" customFormat="1" ht="15" customHeight="1">
      <c r="B80" s="314"/>
      <c r="C80" s="302" t="s">
        <v>945</v>
      </c>
      <c r="D80" s="302"/>
      <c r="E80" s="302"/>
      <c r="F80" s="325" t="s">
        <v>942</v>
      </c>
      <c r="G80" s="326"/>
      <c r="H80" s="302" t="s">
        <v>946</v>
      </c>
      <c r="I80" s="302" t="s">
        <v>944</v>
      </c>
      <c r="J80" s="302">
        <v>120</v>
      </c>
      <c r="K80" s="316"/>
    </row>
    <row r="81" s="1" customFormat="1" ht="15" customHeight="1">
      <c r="B81" s="327"/>
      <c r="C81" s="302" t="s">
        <v>947</v>
      </c>
      <c r="D81" s="302"/>
      <c r="E81" s="302"/>
      <c r="F81" s="325" t="s">
        <v>948</v>
      </c>
      <c r="G81" s="326"/>
      <c r="H81" s="302" t="s">
        <v>949</v>
      </c>
      <c r="I81" s="302" t="s">
        <v>944</v>
      </c>
      <c r="J81" s="302">
        <v>50</v>
      </c>
      <c r="K81" s="316"/>
    </row>
    <row r="82" s="1" customFormat="1" ht="15" customHeight="1">
      <c r="B82" s="327"/>
      <c r="C82" s="302" t="s">
        <v>950</v>
      </c>
      <c r="D82" s="302"/>
      <c r="E82" s="302"/>
      <c r="F82" s="325" t="s">
        <v>942</v>
      </c>
      <c r="G82" s="326"/>
      <c r="H82" s="302" t="s">
        <v>951</v>
      </c>
      <c r="I82" s="302" t="s">
        <v>952</v>
      </c>
      <c r="J82" s="302"/>
      <c r="K82" s="316"/>
    </row>
    <row r="83" s="1" customFormat="1" ht="15" customHeight="1">
      <c r="B83" s="327"/>
      <c r="C83" s="328" t="s">
        <v>953</v>
      </c>
      <c r="D83" s="328"/>
      <c r="E83" s="328"/>
      <c r="F83" s="329" t="s">
        <v>948</v>
      </c>
      <c r="G83" s="328"/>
      <c r="H83" s="328" t="s">
        <v>954</v>
      </c>
      <c r="I83" s="328" t="s">
        <v>944</v>
      </c>
      <c r="J83" s="328">
        <v>15</v>
      </c>
      <c r="K83" s="316"/>
    </row>
    <row r="84" s="1" customFormat="1" ht="15" customHeight="1">
      <c r="B84" s="327"/>
      <c r="C84" s="328" t="s">
        <v>955</v>
      </c>
      <c r="D84" s="328"/>
      <c r="E84" s="328"/>
      <c r="F84" s="329" t="s">
        <v>948</v>
      </c>
      <c r="G84" s="328"/>
      <c r="H84" s="328" t="s">
        <v>956</v>
      </c>
      <c r="I84" s="328" t="s">
        <v>944</v>
      </c>
      <c r="J84" s="328">
        <v>15</v>
      </c>
      <c r="K84" s="316"/>
    </row>
    <row r="85" s="1" customFormat="1" ht="15" customHeight="1">
      <c r="B85" s="327"/>
      <c r="C85" s="328" t="s">
        <v>957</v>
      </c>
      <c r="D85" s="328"/>
      <c r="E85" s="328"/>
      <c r="F85" s="329" t="s">
        <v>948</v>
      </c>
      <c r="G85" s="328"/>
      <c r="H85" s="328" t="s">
        <v>958</v>
      </c>
      <c r="I85" s="328" t="s">
        <v>944</v>
      </c>
      <c r="J85" s="328">
        <v>20</v>
      </c>
      <c r="K85" s="316"/>
    </row>
    <row r="86" s="1" customFormat="1" ht="15" customHeight="1">
      <c r="B86" s="327"/>
      <c r="C86" s="328" t="s">
        <v>959</v>
      </c>
      <c r="D86" s="328"/>
      <c r="E86" s="328"/>
      <c r="F86" s="329" t="s">
        <v>948</v>
      </c>
      <c r="G86" s="328"/>
      <c r="H86" s="328" t="s">
        <v>960</v>
      </c>
      <c r="I86" s="328" t="s">
        <v>944</v>
      </c>
      <c r="J86" s="328">
        <v>20</v>
      </c>
      <c r="K86" s="316"/>
    </row>
    <row r="87" s="1" customFormat="1" ht="15" customHeight="1">
      <c r="B87" s="327"/>
      <c r="C87" s="302" t="s">
        <v>961</v>
      </c>
      <c r="D87" s="302"/>
      <c r="E87" s="302"/>
      <c r="F87" s="325" t="s">
        <v>948</v>
      </c>
      <c r="G87" s="326"/>
      <c r="H87" s="302" t="s">
        <v>962</v>
      </c>
      <c r="I87" s="302" t="s">
        <v>944</v>
      </c>
      <c r="J87" s="302">
        <v>50</v>
      </c>
      <c r="K87" s="316"/>
    </row>
    <row r="88" s="1" customFormat="1" ht="15" customHeight="1">
      <c r="B88" s="327"/>
      <c r="C88" s="302" t="s">
        <v>963</v>
      </c>
      <c r="D88" s="302"/>
      <c r="E88" s="302"/>
      <c r="F88" s="325" t="s">
        <v>948</v>
      </c>
      <c r="G88" s="326"/>
      <c r="H88" s="302" t="s">
        <v>964</v>
      </c>
      <c r="I88" s="302" t="s">
        <v>944</v>
      </c>
      <c r="J88" s="302">
        <v>20</v>
      </c>
      <c r="K88" s="316"/>
    </row>
    <row r="89" s="1" customFormat="1" ht="15" customHeight="1">
      <c r="B89" s="327"/>
      <c r="C89" s="302" t="s">
        <v>965</v>
      </c>
      <c r="D89" s="302"/>
      <c r="E89" s="302"/>
      <c r="F89" s="325" t="s">
        <v>948</v>
      </c>
      <c r="G89" s="326"/>
      <c r="H89" s="302" t="s">
        <v>966</v>
      </c>
      <c r="I89" s="302" t="s">
        <v>944</v>
      </c>
      <c r="J89" s="302">
        <v>20</v>
      </c>
      <c r="K89" s="316"/>
    </row>
    <row r="90" s="1" customFormat="1" ht="15" customHeight="1">
      <c r="B90" s="327"/>
      <c r="C90" s="302" t="s">
        <v>967</v>
      </c>
      <c r="D90" s="302"/>
      <c r="E90" s="302"/>
      <c r="F90" s="325" t="s">
        <v>948</v>
      </c>
      <c r="G90" s="326"/>
      <c r="H90" s="302" t="s">
        <v>968</v>
      </c>
      <c r="I90" s="302" t="s">
        <v>944</v>
      </c>
      <c r="J90" s="302">
        <v>50</v>
      </c>
      <c r="K90" s="316"/>
    </row>
    <row r="91" s="1" customFormat="1" ht="15" customHeight="1">
      <c r="B91" s="327"/>
      <c r="C91" s="302" t="s">
        <v>969</v>
      </c>
      <c r="D91" s="302"/>
      <c r="E91" s="302"/>
      <c r="F91" s="325" t="s">
        <v>948</v>
      </c>
      <c r="G91" s="326"/>
      <c r="H91" s="302" t="s">
        <v>969</v>
      </c>
      <c r="I91" s="302" t="s">
        <v>944</v>
      </c>
      <c r="J91" s="302">
        <v>50</v>
      </c>
      <c r="K91" s="316"/>
    </row>
    <row r="92" s="1" customFormat="1" ht="15" customHeight="1">
      <c r="B92" s="327"/>
      <c r="C92" s="302" t="s">
        <v>970</v>
      </c>
      <c r="D92" s="302"/>
      <c r="E92" s="302"/>
      <c r="F92" s="325" t="s">
        <v>948</v>
      </c>
      <c r="G92" s="326"/>
      <c r="H92" s="302" t="s">
        <v>971</v>
      </c>
      <c r="I92" s="302" t="s">
        <v>944</v>
      </c>
      <c r="J92" s="302">
        <v>255</v>
      </c>
      <c r="K92" s="316"/>
    </row>
    <row r="93" s="1" customFormat="1" ht="15" customHeight="1">
      <c r="B93" s="327"/>
      <c r="C93" s="302" t="s">
        <v>972</v>
      </c>
      <c r="D93" s="302"/>
      <c r="E93" s="302"/>
      <c r="F93" s="325" t="s">
        <v>942</v>
      </c>
      <c r="G93" s="326"/>
      <c r="H93" s="302" t="s">
        <v>973</v>
      </c>
      <c r="I93" s="302" t="s">
        <v>974</v>
      </c>
      <c r="J93" s="302"/>
      <c r="K93" s="316"/>
    </row>
    <row r="94" s="1" customFormat="1" ht="15" customHeight="1">
      <c r="B94" s="327"/>
      <c r="C94" s="302" t="s">
        <v>975</v>
      </c>
      <c r="D94" s="302"/>
      <c r="E94" s="302"/>
      <c r="F94" s="325" t="s">
        <v>942</v>
      </c>
      <c r="G94" s="326"/>
      <c r="H94" s="302" t="s">
        <v>976</v>
      </c>
      <c r="I94" s="302" t="s">
        <v>977</v>
      </c>
      <c r="J94" s="302"/>
      <c r="K94" s="316"/>
    </row>
    <row r="95" s="1" customFormat="1" ht="15" customHeight="1">
      <c r="B95" s="327"/>
      <c r="C95" s="302" t="s">
        <v>978</v>
      </c>
      <c r="D95" s="302"/>
      <c r="E95" s="302"/>
      <c r="F95" s="325" t="s">
        <v>942</v>
      </c>
      <c r="G95" s="326"/>
      <c r="H95" s="302" t="s">
        <v>978</v>
      </c>
      <c r="I95" s="302" t="s">
        <v>977</v>
      </c>
      <c r="J95" s="302"/>
      <c r="K95" s="316"/>
    </row>
    <row r="96" s="1" customFormat="1" ht="15" customHeight="1">
      <c r="B96" s="327"/>
      <c r="C96" s="302" t="s">
        <v>37</v>
      </c>
      <c r="D96" s="302"/>
      <c r="E96" s="302"/>
      <c r="F96" s="325" t="s">
        <v>942</v>
      </c>
      <c r="G96" s="326"/>
      <c r="H96" s="302" t="s">
        <v>979</v>
      </c>
      <c r="I96" s="302" t="s">
        <v>977</v>
      </c>
      <c r="J96" s="302"/>
      <c r="K96" s="316"/>
    </row>
    <row r="97" s="1" customFormat="1" ht="15" customHeight="1">
      <c r="B97" s="327"/>
      <c r="C97" s="302" t="s">
        <v>47</v>
      </c>
      <c r="D97" s="302"/>
      <c r="E97" s="302"/>
      <c r="F97" s="325" t="s">
        <v>942</v>
      </c>
      <c r="G97" s="326"/>
      <c r="H97" s="302" t="s">
        <v>980</v>
      </c>
      <c r="I97" s="302" t="s">
        <v>977</v>
      </c>
      <c r="J97" s="302"/>
      <c r="K97" s="316"/>
    </row>
    <row r="98" s="1" customFormat="1" ht="15" customHeight="1">
      <c r="B98" s="330"/>
      <c r="C98" s="331"/>
      <c r="D98" s="331"/>
      <c r="E98" s="331"/>
      <c r="F98" s="331"/>
      <c r="G98" s="331"/>
      <c r="H98" s="331"/>
      <c r="I98" s="331"/>
      <c r="J98" s="331"/>
      <c r="K98" s="332"/>
    </row>
    <row r="99" s="1" customFormat="1" ht="18.75" customHeight="1">
      <c r="B99" s="333"/>
      <c r="C99" s="334"/>
      <c r="D99" s="334"/>
      <c r="E99" s="334"/>
      <c r="F99" s="334"/>
      <c r="G99" s="334"/>
      <c r="H99" s="334"/>
      <c r="I99" s="334"/>
      <c r="J99" s="334"/>
      <c r="K99" s="333"/>
    </row>
    <row r="100" s="1" customFormat="1" ht="18.75" customHeight="1">
      <c r="B100" s="310"/>
      <c r="C100" s="310"/>
      <c r="D100" s="310"/>
      <c r="E100" s="310"/>
      <c r="F100" s="310"/>
      <c r="G100" s="310"/>
      <c r="H100" s="310"/>
      <c r="I100" s="310"/>
      <c r="J100" s="310"/>
      <c r="K100" s="310"/>
    </row>
    <row r="101" s="1" customFormat="1" ht="7.5" customHeight="1">
      <c r="B101" s="311"/>
      <c r="C101" s="312"/>
      <c r="D101" s="312"/>
      <c r="E101" s="312"/>
      <c r="F101" s="312"/>
      <c r="G101" s="312"/>
      <c r="H101" s="312"/>
      <c r="I101" s="312"/>
      <c r="J101" s="312"/>
      <c r="K101" s="313"/>
    </row>
    <row r="102" s="1" customFormat="1" ht="45" customHeight="1">
      <c r="B102" s="314"/>
      <c r="C102" s="315" t="s">
        <v>981</v>
      </c>
      <c r="D102" s="315"/>
      <c r="E102" s="315"/>
      <c r="F102" s="315"/>
      <c r="G102" s="315"/>
      <c r="H102" s="315"/>
      <c r="I102" s="315"/>
      <c r="J102" s="315"/>
      <c r="K102" s="316"/>
    </row>
    <row r="103" s="1" customFormat="1" ht="17.25" customHeight="1">
      <c r="B103" s="314"/>
      <c r="C103" s="317" t="s">
        <v>936</v>
      </c>
      <c r="D103" s="317"/>
      <c r="E103" s="317"/>
      <c r="F103" s="317" t="s">
        <v>937</v>
      </c>
      <c r="G103" s="318"/>
      <c r="H103" s="317" t="s">
        <v>53</v>
      </c>
      <c r="I103" s="317" t="s">
        <v>56</v>
      </c>
      <c r="J103" s="317" t="s">
        <v>938</v>
      </c>
      <c r="K103" s="316"/>
    </row>
    <row r="104" s="1" customFormat="1" ht="17.25" customHeight="1">
      <c r="B104" s="314"/>
      <c r="C104" s="319" t="s">
        <v>939</v>
      </c>
      <c r="D104" s="319"/>
      <c r="E104" s="319"/>
      <c r="F104" s="320" t="s">
        <v>940</v>
      </c>
      <c r="G104" s="321"/>
      <c r="H104" s="319"/>
      <c r="I104" s="319"/>
      <c r="J104" s="319" t="s">
        <v>941</v>
      </c>
      <c r="K104" s="316"/>
    </row>
    <row r="105" s="1" customFormat="1" ht="5.25" customHeight="1">
      <c r="B105" s="314"/>
      <c r="C105" s="317"/>
      <c r="D105" s="317"/>
      <c r="E105" s="317"/>
      <c r="F105" s="317"/>
      <c r="G105" s="335"/>
      <c r="H105" s="317"/>
      <c r="I105" s="317"/>
      <c r="J105" s="317"/>
      <c r="K105" s="316"/>
    </row>
    <row r="106" s="1" customFormat="1" ht="15" customHeight="1">
      <c r="B106" s="314"/>
      <c r="C106" s="302" t="s">
        <v>52</v>
      </c>
      <c r="D106" s="324"/>
      <c r="E106" s="324"/>
      <c r="F106" s="325" t="s">
        <v>942</v>
      </c>
      <c r="G106" s="302"/>
      <c r="H106" s="302" t="s">
        <v>982</v>
      </c>
      <c r="I106" s="302" t="s">
        <v>944</v>
      </c>
      <c r="J106" s="302">
        <v>20</v>
      </c>
      <c r="K106" s="316"/>
    </row>
    <row r="107" s="1" customFormat="1" ht="15" customHeight="1">
      <c r="B107" s="314"/>
      <c r="C107" s="302" t="s">
        <v>945</v>
      </c>
      <c r="D107" s="302"/>
      <c r="E107" s="302"/>
      <c r="F107" s="325" t="s">
        <v>942</v>
      </c>
      <c r="G107" s="302"/>
      <c r="H107" s="302" t="s">
        <v>982</v>
      </c>
      <c r="I107" s="302" t="s">
        <v>944</v>
      </c>
      <c r="J107" s="302">
        <v>120</v>
      </c>
      <c r="K107" s="316"/>
    </row>
    <row r="108" s="1" customFormat="1" ht="15" customHeight="1">
      <c r="B108" s="327"/>
      <c r="C108" s="302" t="s">
        <v>947</v>
      </c>
      <c r="D108" s="302"/>
      <c r="E108" s="302"/>
      <c r="F108" s="325" t="s">
        <v>948</v>
      </c>
      <c r="G108" s="302"/>
      <c r="H108" s="302" t="s">
        <v>982</v>
      </c>
      <c r="I108" s="302" t="s">
        <v>944</v>
      </c>
      <c r="J108" s="302">
        <v>50</v>
      </c>
      <c r="K108" s="316"/>
    </row>
    <row r="109" s="1" customFormat="1" ht="15" customHeight="1">
      <c r="B109" s="327"/>
      <c r="C109" s="302" t="s">
        <v>950</v>
      </c>
      <c r="D109" s="302"/>
      <c r="E109" s="302"/>
      <c r="F109" s="325" t="s">
        <v>942</v>
      </c>
      <c r="G109" s="302"/>
      <c r="H109" s="302" t="s">
        <v>982</v>
      </c>
      <c r="I109" s="302" t="s">
        <v>952</v>
      </c>
      <c r="J109" s="302"/>
      <c r="K109" s="316"/>
    </row>
    <row r="110" s="1" customFormat="1" ht="15" customHeight="1">
      <c r="B110" s="327"/>
      <c r="C110" s="302" t="s">
        <v>961</v>
      </c>
      <c r="D110" s="302"/>
      <c r="E110" s="302"/>
      <c r="F110" s="325" t="s">
        <v>948</v>
      </c>
      <c r="G110" s="302"/>
      <c r="H110" s="302" t="s">
        <v>982</v>
      </c>
      <c r="I110" s="302" t="s">
        <v>944</v>
      </c>
      <c r="J110" s="302">
        <v>50</v>
      </c>
      <c r="K110" s="316"/>
    </row>
    <row r="111" s="1" customFormat="1" ht="15" customHeight="1">
      <c r="B111" s="327"/>
      <c r="C111" s="302" t="s">
        <v>969</v>
      </c>
      <c r="D111" s="302"/>
      <c r="E111" s="302"/>
      <c r="F111" s="325" t="s">
        <v>948</v>
      </c>
      <c r="G111" s="302"/>
      <c r="H111" s="302" t="s">
        <v>982</v>
      </c>
      <c r="I111" s="302" t="s">
        <v>944</v>
      </c>
      <c r="J111" s="302">
        <v>50</v>
      </c>
      <c r="K111" s="316"/>
    </row>
    <row r="112" s="1" customFormat="1" ht="15" customHeight="1">
      <c r="B112" s="327"/>
      <c r="C112" s="302" t="s">
        <v>967</v>
      </c>
      <c r="D112" s="302"/>
      <c r="E112" s="302"/>
      <c r="F112" s="325" t="s">
        <v>948</v>
      </c>
      <c r="G112" s="302"/>
      <c r="H112" s="302" t="s">
        <v>982</v>
      </c>
      <c r="I112" s="302" t="s">
        <v>944</v>
      </c>
      <c r="J112" s="302">
        <v>50</v>
      </c>
      <c r="K112" s="316"/>
    </row>
    <row r="113" s="1" customFormat="1" ht="15" customHeight="1">
      <c r="B113" s="327"/>
      <c r="C113" s="302" t="s">
        <v>52</v>
      </c>
      <c r="D113" s="302"/>
      <c r="E113" s="302"/>
      <c r="F113" s="325" t="s">
        <v>942</v>
      </c>
      <c r="G113" s="302"/>
      <c r="H113" s="302" t="s">
        <v>983</v>
      </c>
      <c r="I113" s="302" t="s">
        <v>944</v>
      </c>
      <c r="J113" s="302">
        <v>20</v>
      </c>
      <c r="K113" s="316"/>
    </row>
    <row r="114" s="1" customFormat="1" ht="15" customHeight="1">
      <c r="B114" s="327"/>
      <c r="C114" s="302" t="s">
        <v>984</v>
      </c>
      <c r="D114" s="302"/>
      <c r="E114" s="302"/>
      <c r="F114" s="325" t="s">
        <v>942</v>
      </c>
      <c r="G114" s="302"/>
      <c r="H114" s="302" t="s">
        <v>985</v>
      </c>
      <c r="I114" s="302" t="s">
        <v>944</v>
      </c>
      <c r="J114" s="302">
        <v>120</v>
      </c>
      <c r="K114" s="316"/>
    </row>
    <row r="115" s="1" customFormat="1" ht="15" customHeight="1">
      <c r="B115" s="327"/>
      <c r="C115" s="302" t="s">
        <v>37</v>
      </c>
      <c r="D115" s="302"/>
      <c r="E115" s="302"/>
      <c r="F115" s="325" t="s">
        <v>942</v>
      </c>
      <c r="G115" s="302"/>
      <c r="H115" s="302" t="s">
        <v>986</v>
      </c>
      <c r="I115" s="302" t="s">
        <v>977</v>
      </c>
      <c r="J115" s="302"/>
      <c r="K115" s="316"/>
    </row>
    <row r="116" s="1" customFormat="1" ht="15" customHeight="1">
      <c r="B116" s="327"/>
      <c r="C116" s="302" t="s">
        <v>47</v>
      </c>
      <c r="D116" s="302"/>
      <c r="E116" s="302"/>
      <c r="F116" s="325" t="s">
        <v>942</v>
      </c>
      <c r="G116" s="302"/>
      <c r="H116" s="302" t="s">
        <v>987</v>
      </c>
      <c r="I116" s="302" t="s">
        <v>977</v>
      </c>
      <c r="J116" s="302"/>
      <c r="K116" s="316"/>
    </row>
    <row r="117" s="1" customFormat="1" ht="15" customHeight="1">
      <c r="B117" s="327"/>
      <c r="C117" s="302" t="s">
        <v>56</v>
      </c>
      <c r="D117" s="302"/>
      <c r="E117" s="302"/>
      <c r="F117" s="325" t="s">
        <v>942</v>
      </c>
      <c r="G117" s="302"/>
      <c r="H117" s="302" t="s">
        <v>988</v>
      </c>
      <c r="I117" s="302" t="s">
        <v>989</v>
      </c>
      <c r="J117" s="302"/>
      <c r="K117" s="316"/>
    </row>
    <row r="118" s="1" customFormat="1" ht="15" customHeight="1">
      <c r="B118" s="330"/>
      <c r="C118" s="336"/>
      <c r="D118" s="336"/>
      <c r="E118" s="336"/>
      <c r="F118" s="336"/>
      <c r="G118" s="336"/>
      <c r="H118" s="336"/>
      <c r="I118" s="336"/>
      <c r="J118" s="336"/>
      <c r="K118" s="332"/>
    </row>
    <row r="119" s="1" customFormat="1" ht="18.75" customHeight="1">
      <c r="B119" s="337"/>
      <c r="C119" s="338"/>
      <c r="D119" s="338"/>
      <c r="E119" s="338"/>
      <c r="F119" s="339"/>
      <c r="G119" s="338"/>
      <c r="H119" s="338"/>
      <c r="I119" s="338"/>
      <c r="J119" s="338"/>
      <c r="K119" s="337"/>
    </row>
    <row r="120" s="1" customFormat="1" ht="18.75" customHeight="1">
      <c r="B120" s="310"/>
      <c r="C120" s="310"/>
      <c r="D120" s="310"/>
      <c r="E120" s="310"/>
      <c r="F120" s="310"/>
      <c r="G120" s="310"/>
      <c r="H120" s="310"/>
      <c r="I120" s="310"/>
      <c r="J120" s="310"/>
      <c r="K120" s="310"/>
    </row>
    <row r="121" s="1" customFormat="1" ht="7.5" customHeight="1">
      <c r="B121" s="340"/>
      <c r="C121" s="341"/>
      <c r="D121" s="341"/>
      <c r="E121" s="341"/>
      <c r="F121" s="341"/>
      <c r="G121" s="341"/>
      <c r="H121" s="341"/>
      <c r="I121" s="341"/>
      <c r="J121" s="341"/>
      <c r="K121" s="342"/>
    </row>
    <row r="122" s="1" customFormat="1" ht="45" customHeight="1">
      <c r="B122" s="343"/>
      <c r="C122" s="293" t="s">
        <v>990</v>
      </c>
      <c r="D122" s="293"/>
      <c r="E122" s="293"/>
      <c r="F122" s="293"/>
      <c r="G122" s="293"/>
      <c r="H122" s="293"/>
      <c r="I122" s="293"/>
      <c r="J122" s="293"/>
      <c r="K122" s="344"/>
    </row>
    <row r="123" s="1" customFormat="1" ht="17.25" customHeight="1">
      <c r="B123" s="345"/>
      <c r="C123" s="317" t="s">
        <v>936</v>
      </c>
      <c r="D123" s="317"/>
      <c r="E123" s="317"/>
      <c r="F123" s="317" t="s">
        <v>937</v>
      </c>
      <c r="G123" s="318"/>
      <c r="H123" s="317" t="s">
        <v>53</v>
      </c>
      <c r="I123" s="317" t="s">
        <v>56</v>
      </c>
      <c r="J123" s="317" t="s">
        <v>938</v>
      </c>
      <c r="K123" s="346"/>
    </row>
    <row r="124" s="1" customFormat="1" ht="17.25" customHeight="1">
      <c r="B124" s="345"/>
      <c r="C124" s="319" t="s">
        <v>939</v>
      </c>
      <c r="D124" s="319"/>
      <c r="E124" s="319"/>
      <c r="F124" s="320" t="s">
        <v>940</v>
      </c>
      <c r="G124" s="321"/>
      <c r="H124" s="319"/>
      <c r="I124" s="319"/>
      <c r="J124" s="319" t="s">
        <v>941</v>
      </c>
      <c r="K124" s="346"/>
    </row>
    <row r="125" s="1" customFormat="1" ht="5.25" customHeight="1">
      <c r="B125" s="347"/>
      <c r="C125" s="322"/>
      <c r="D125" s="322"/>
      <c r="E125" s="322"/>
      <c r="F125" s="322"/>
      <c r="G125" s="348"/>
      <c r="H125" s="322"/>
      <c r="I125" s="322"/>
      <c r="J125" s="322"/>
      <c r="K125" s="349"/>
    </row>
    <row r="126" s="1" customFormat="1" ht="15" customHeight="1">
      <c r="B126" s="347"/>
      <c r="C126" s="302" t="s">
        <v>945</v>
      </c>
      <c r="D126" s="324"/>
      <c r="E126" s="324"/>
      <c r="F126" s="325" t="s">
        <v>942</v>
      </c>
      <c r="G126" s="302"/>
      <c r="H126" s="302" t="s">
        <v>982</v>
      </c>
      <c r="I126" s="302" t="s">
        <v>944</v>
      </c>
      <c r="J126" s="302">
        <v>120</v>
      </c>
      <c r="K126" s="350"/>
    </row>
    <row r="127" s="1" customFormat="1" ht="15" customHeight="1">
      <c r="B127" s="347"/>
      <c r="C127" s="302" t="s">
        <v>991</v>
      </c>
      <c r="D127" s="302"/>
      <c r="E127" s="302"/>
      <c r="F127" s="325" t="s">
        <v>942</v>
      </c>
      <c r="G127" s="302"/>
      <c r="H127" s="302" t="s">
        <v>992</v>
      </c>
      <c r="I127" s="302" t="s">
        <v>944</v>
      </c>
      <c r="J127" s="302" t="s">
        <v>993</v>
      </c>
      <c r="K127" s="350"/>
    </row>
    <row r="128" s="1" customFormat="1" ht="15" customHeight="1">
      <c r="B128" s="347"/>
      <c r="C128" s="302" t="s">
        <v>96</v>
      </c>
      <c r="D128" s="302"/>
      <c r="E128" s="302"/>
      <c r="F128" s="325" t="s">
        <v>942</v>
      </c>
      <c r="G128" s="302"/>
      <c r="H128" s="302" t="s">
        <v>994</v>
      </c>
      <c r="I128" s="302" t="s">
        <v>944</v>
      </c>
      <c r="J128" s="302" t="s">
        <v>993</v>
      </c>
      <c r="K128" s="350"/>
    </row>
    <row r="129" s="1" customFormat="1" ht="15" customHeight="1">
      <c r="B129" s="347"/>
      <c r="C129" s="302" t="s">
        <v>953</v>
      </c>
      <c r="D129" s="302"/>
      <c r="E129" s="302"/>
      <c r="F129" s="325" t="s">
        <v>948</v>
      </c>
      <c r="G129" s="302"/>
      <c r="H129" s="302" t="s">
        <v>954</v>
      </c>
      <c r="I129" s="302" t="s">
        <v>944</v>
      </c>
      <c r="J129" s="302">
        <v>15</v>
      </c>
      <c r="K129" s="350"/>
    </row>
    <row r="130" s="1" customFormat="1" ht="15" customHeight="1">
      <c r="B130" s="347"/>
      <c r="C130" s="328" t="s">
        <v>955</v>
      </c>
      <c r="D130" s="328"/>
      <c r="E130" s="328"/>
      <c r="F130" s="329" t="s">
        <v>948</v>
      </c>
      <c r="G130" s="328"/>
      <c r="H130" s="328" t="s">
        <v>956</v>
      </c>
      <c r="I130" s="328" t="s">
        <v>944</v>
      </c>
      <c r="J130" s="328">
        <v>15</v>
      </c>
      <c r="K130" s="350"/>
    </row>
    <row r="131" s="1" customFormat="1" ht="15" customHeight="1">
      <c r="B131" s="347"/>
      <c r="C131" s="328" t="s">
        <v>957</v>
      </c>
      <c r="D131" s="328"/>
      <c r="E131" s="328"/>
      <c r="F131" s="329" t="s">
        <v>948</v>
      </c>
      <c r="G131" s="328"/>
      <c r="H131" s="328" t="s">
        <v>958</v>
      </c>
      <c r="I131" s="328" t="s">
        <v>944</v>
      </c>
      <c r="J131" s="328">
        <v>20</v>
      </c>
      <c r="K131" s="350"/>
    </row>
    <row r="132" s="1" customFormat="1" ht="15" customHeight="1">
      <c r="B132" s="347"/>
      <c r="C132" s="328" t="s">
        <v>959</v>
      </c>
      <c r="D132" s="328"/>
      <c r="E132" s="328"/>
      <c r="F132" s="329" t="s">
        <v>948</v>
      </c>
      <c r="G132" s="328"/>
      <c r="H132" s="328" t="s">
        <v>960</v>
      </c>
      <c r="I132" s="328" t="s">
        <v>944</v>
      </c>
      <c r="J132" s="328">
        <v>20</v>
      </c>
      <c r="K132" s="350"/>
    </row>
    <row r="133" s="1" customFormat="1" ht="15" customHeight="1">
      <c r="B133" s="347"/>
      <c r="C133" s="302" t="s">
        <v>947</v>
      </c>
      <c r="D133" s="302"/>
      <c r="E133" s="302"/>
      <c r="F133" s="325" t="s">
        <v>948</v>
      </c>
      <c r="G133" s="302"/>
      <c r="H133" s="302" t="s">
        <v>982</v>
      </c>
      <c r="I133" s="302" t="s">
        <v>944</v>
      </c>
      <c r="J133" s="302">
        <v>50</v>
      </c>
      <c r="K133" s="350"/>
    </row>
    <row r="134" s="1" customFormat="1" ht="15" customHeight="1">
      <c r="B134" s="347"/>
      <c r="C134" s="302" t="s">
        <v>961</v>
      </c>
      <c r="D134" s="302"/>
      <c r="E134" s="302"/>
      <c r="F134" s="325" t="s">
        <v>948</v>
      </c>
      <c r="G134" s="302"/>
      <c r="H134" s="302" t="s">
        <v>982</v>
      </c>
      <c r="I134" s="302" t="s">
        <v>944</v>
      </c>
      <c r="J134" s="302">
        <v>50</v>
      </c>
      <c r="K134" s="350"/>
    </row>
    <row r="135" s="1" customFormat="1" ht="15" customHeight="1">
      <c r="B135" s="347"/>
      <c r="C135" s="302" t="s">
        <v>967</v>
      </c>
      <c r="D135" s="302"/>
      <c r="E135" s="302"/>
      <c r="F135" s="325" t="s">
        <v>948</v>
      </c>
      <c r="G135" s="302"/>
      <c r="H135" s="302" t="s">
        <v>982</v>
      </c>
      <c r="I135" s="302" t="s">
        <v>944</v>
      </c>
      <c r="J135" s="302">
        <v>50</v>
      </c>
      <c r="K135" s="350"/>
    </row>
    <row r="136" s="1" customFormat="1" ht="15" customHeight="1">
      <c r="B136" s="347"/>
      <c r="C136" s="302" t="s">
        <v>969</v>
      </c>
      <c r="D136" s="302"/>
      <c r="E136" s="302"/>
      <c r="F136" s="325" t="s">
        <v>948</v>
      </c>
      <c r="G136" s="302"/>
      <c r="H136" s="302" t="s">
        <v>982</v>
      </c>
      <c r="I136" s="302" t="s">
        <v>944</v>
      </c>
      <c r="J136" s="302">
        <v>50</v>
      </c>
      <c r="K136" s="350"/>
    </row>
    <row r="137" s="1" customFormat="1" ht="15" customHeight="1">
      <c r="B137" s="347"/>
      <c r="C137" s="302" t="s">
        <v>970</v>
      </c>
      <c r="D137" s="302"/>
      <c r="E137" s="302"/>
      <c r="F137" s="325" t="s">
        <v>948</v>
      </c>
      <c r="G137" s="302"/>
      <c r="H137" s="302" t="s">
        <v>995</v>
      </c>
      <c r="I137" s="302" t="s">
        <v>944</v>
      </c>
      <c r="J137" s="302">
        <v>255</v>
      </c>
      <c r="K137" s="350"/>
    </row>
    <row r="138" s="1" customFormat="1" ht="15" customHeight="1">
      <c r="B138" s="347"/>
      <c r="C138" s="302" t="s">
        <v>972</v>
      </c>
      <c r="D138" s="302"/>
      <c r="E138" s="302"/>
      <c r="F138" s="325" t="s">
        <v>942</v>
      </c>
      <c r="G138" s="302"/>
      <c r="H138" s="302" t="s">
        <v>996</v>
      </c>
      <c r="I138" s="302" t="s">
        <v>974</v>
      </c>
      <c r="J138" s="302"/>
      <c r="K138" s="350"/>
    </row>
    <row r="139" s="1" customFormat="1" ht="15" customHeight="1">
      <c r="B139" s="347"/>
      <c r="C139" s="302" t="s">
        <v>975</v>
      </c>
      <c r="D139" s="302"/>
      <c r="E139" s="302"/>
      <c r="F139" s="325" t="s">
        <v>942</v>
      </c>
      <c r="G139" s="302"/>
      <c r="H139" s="302" t="s">
        <v>997</v>
      </c>
      <c r="I139" s="302" t="s">
        <v>977</v>
      </c>
      <c r="J139" s="302"/>
      <c r="K139" s="350"/>
    </row>
    <row r="140" s="1" customFormat="1" ht="15" customHeight="1">
      <c r="B140" s="347"/>
      <c r="C140" s="302" t="s">
        <v>978</v>
      </c>
      <c r="D140" s="302"/>
      <c r="E140" s="302"/>
      <c r="F140" s="325" t="s">
        <v>942</v>
      </c>
      <c r="G140" s="302"/>
      <c r="H140" s="302" t="s">
        <v>978</v>
      </c>
      <c r="I140" s="302" t="s">
        <v>977</v>
      </c>
      <c r="J140" s="302"/>
      <c r="K140" s="350"/>
    </row>
    <row r="141" s="1" customFormat="1" ht="15" customHeight="1">
      <c r="B141" s="347"/>
      <c r="C141" s="302" t="s">
        <v>37</v>
      </c>
      <c r="D141" s="302"/>
      <c r="E141" s="302"/>
      <c r="F141" s="325" t="s">
        <v>942</v>
      </c>
      <c r="G141" s="302"/>
      <c r="H141" s="302" t="s">
        <v>998</v>
      </c>
      <c r="I141" s="302" t="s">
        <v>977</v>
      </c>
      <c r="J141" s="302"/>
      <c r="K141" s="350"/>
    </row>
    <row r="142" s="1" customFormat="1" ht="15" customHeight="1">
      <c r="B142" s="347"/>
      <c r="C142" s="302" t="s">
        <v>999</v>
      </c>
      <c r="D142" s="302"/>
      <c r="E142" s="302"/>
      <c r="F142" s="325" t="s">
        <v>942</v>
      </c>
      <c r="G142" s="302"/>
      <c r="H142" s="302" t="s">
        <v>1000</v>
      </c>
      <c r="I142" s="302" t="s">
        <v>977</v>
      </c>
      <c r="J142" s="302"/>
      <c r="K142" s="350"/>
    </row>
    <row r="143" s="1" customFormat="1" ht="15" customHeight="1">
      <c r="B143" s="351"/>
      <c r="C143" s="352"/>
      <c r="D143" s="352"/>
      <c r="E143" s="352"/>
      <c r="F143" s="352"/>
      <c r="G143" s="352"/>
      <c r="H143" s="352"/>
      <c r="I143" s="352"/>
      <c r="J143" s="352"/>
      <c r="K143" s="353"/>
    </row>
    <row r="144" s="1" customFormat="1" ht="18.75" customHeight="1">
      <c r="B144" s="338"/>
      <c r="C144" s="338"/>
      <c r="D144" s="338"/>
      <c r="E144" s="338"/>
      <c r="F144" s="339"/>
      <c r="G144" s="338"/>
      <c r="H144" s="338"/>
      <c r="I144" s="338"/>
      <c r="J144" s="338"/>
      <c r="K144" s="338"/>
    </row>
    <row r="145" s="1" customFormat="1" ht="18.75" customHeight="1">
      <c r="B145" s="310"/>
      <c r="C145" s="310"/>
      <c r="D145" s="310"/>
      <c r="E145" s="310"/>
      <c r="F145" s="310"/>
      <c r="G145" s="310"/>
      <c r="H145" s="310"/>
      <c r="I145" s="310"/>
      <c r="J145" s="310"/>
      <c r="K145" s="310"/>
    </row>
    <row r="146" s="1" customFormat="1" ht="7.5" customHeight="1">
      <c r="B146" s="311"/>
      <c r="C146" s="312"/>
      <c r="D146" s="312"/>
      <c r="E146" s="312"/>
      <c r="F146" s="312"/>
      <c r="G146" s="312"/>
      <c r="H146" s="312"/>
      <c r="I146" s="312"/>
      <c r="J146" s="312"/>
      <c r="K146" s="313"/>
    </row>
    <row r="147" s="1" customFormat="1" ht="45" customHeight="1">
      <c r="B147" s="314"/>
      <c r="C147" s="315" t="s">
        <v>1001</v>
      </c>
      <c r="D147" s="315"/>
      <c r="E147" s="315"/>
      <c r="F147" s="315"/>
      <c r="G147" s="315"/>
      <c r="H147" s="315"/>
      <c r="I147" s="315"/>
      <c r="J147" s="315"/>
      <c r="K147" s="316"/>
    </row>
    <row r="148" s="1" customFormat="1" ht="17.25" customHeight="1">
      <c r="B148" s="314"/>
      <c r="C148" s="317" t="s">
        <v>936</v>
      </c>
      <c r="D148" s="317"/>
      <c r="E148" s="317"/>
      <c r="F148" s="317" t="s">
        <v>937</v>
      </c>
      <c r="G148" s="318"/>
      <c r="H148" s="317" t="s">
        <v>53</v>
      </c>
      <c r="I148" s="317" t="s">
        <v>56</v>
      </c>
      <c r="J148" s="317" t="s">
        <v>938</v>
      </c>
      <c r="K148" s="316"/>
    </row>
    <row r="149" s="1" customFormat="1" ht="17.25" customHeight="1">
      <c r="B149" s="314"/>
      <c r="C149" s="319" t="s">
        <v>939</v>
      </c>
      <c r="D149" s="319"/>
      <c r="E149" s="319"/>
      <c r="F149" s="320" t="s">
        <v>940</v>
      </c>
      <c r="G149" s="321"/>
      <c r="H149" s="319"/>
      <c r="I149" s="319"/>
      <c r="J149" s="319" t="s">
        <v>941</v>
      </c>
      <c r="K149" s="316"/>
    </row>
    <row r="150" s="1" customFormat="1" ht="5.25" customHeight="1">
      <c r="B150" s="327"/>
      <c r="C150" s="322"/>
      <c r="D150" s="322"/>
      <c r="E150" s="322"/>
      <c r="F150" s="322"/>
      <c r="G150" s="323"/>
      <c r="H150" s="322"/>
      <c r="I150" s="322"/>
      <c r="J150" s="322"/>
      <c r="K150" s="350"/>
    </row>
    <row r="151" s="1" customFormat="1" ht="15" customHeight="1">
      <c r="B151" s="327"/>
      <c r="C151" s="354" t="s">
        <v>945</v>
      </c>
      <c r="D151" s="302"/>
      <c r="E151" s="302"/>
      <c r="F151" s="355" t="s">
        <v>942</v>
      </c>
      <c r="G151" s="302"/>
      <c r="H151" s="354" t="s">
        <v>982</v>
      </c>
      <c r="I151" s="354" t="s">
        <v>944</v>
      </c>
      <c r="J151" s="354">
        <v>120</v>
      </c>
      <c r="K151" s="350"/>
    </row>
    <row r="152" s="1" customFormat="1" ht="15" customHeight="1">
      <c r="B152" s="327"/>
      <c r="C152" s="354" t="s">
        <v>991</v>
      </c>
      <c r="D152" s="302"/>
      <c r="E152" s="302"/>
      <c r="F152" s="355" t="s">
        <v>942</v>
      </c>
      <c r="G152" s="302"/>
      <c r="H152" s="354" t="s">
        <v>1002</v>
      </c>
      <c r="I152" s="354" t="s">
        <v>944</v>
      </c>
      <c r="J152" s="354" t="s">
        <v>993</v>
      </c>
      <c r="K152" s="350"/>
    </row>
    <row r="153" s="1" customFormat="1" ht="15" customHeight="1">
      <c r="B153" s="327"/>
      <c r="C153" s="354" t="s">
        <v>96</v>
      </c>
      <c r="D153" s="302"/>
      <c r="E153" s="302"/>
      <c r="F153" s="355" t="s">
        <v>942</v>
      </c>
      <c r="G153" s="302"/>
      <c r="H153" s="354" t="s">
        <v>1003</v>
      </c>
      <c r="I153" s="354" t="s">
        <v>944</v>
      </c>
      <c r="J153" s="354" t="s">
        <v>993</v>
      </c>
      <c r="K153" s="350"/>
    </row>
    <row r="154" s="1" customFormat="1" ht="15" customHeight="1">
      <c r="B154" s="327"/>
      <c r="C154" s="354" t="s">
        <v>947</v>
      </c>
      <c r="D154" s="302"/>
      <c r="E154" s="302"/>
      <c r="F154" s="355" t="s">
        <v>948</v>
      </c>
      <c r="G154" s="302"/>
      <c r="H154" s="354" t="s">
        <v>982</v>
      </c>
      <c r="I154" s="354" t="s">
        <v>944</v>
      </c>
      <c r="J154" s="354">
        <v>50</v>
      </c>
      <c r="K154" s="350"/>
    </row>
    <row r="155" s="1" customFormat="1" ht="15" customHeight="1">
      <c r="B155" s="327"/>
      <c r="C155" s="354" t="s">
        <v>950</v>
      </c>
      <c r="D155" s="302"/>
      <c r="E155" s="302"/>
      <c r="F155" s="355" t="s">
        <v>942</v>
      </c>
      <c r="G155" s="302"/>
      <c r="H155" s="354" t="s">
        <v>982</v>
      </c>
      <c r="I155" s="354" t="s">
        <v>952</v>
      </c>
      <c r="J155" s="354"/>
      <c r="K155" s="350"/>
    </row>
    <row r="156" s="1" customFormat="1" ht="15" customHeight="1">
      <c r="B156" s="327"/>
      <c r="C156" s="354" t="s">
        <v>961</v>
      </c>
      <c r="D156" s="302"/>
      <c r="E156" s="302"/>
      <c r="F156" s="355" t="s">
        <v>948</v>
      </c>
      <c r="G156" s="302"/>
      <c r="H156" s="354" t="s">
        <v>982</v>
      </c>
      <c r="I156" s="354" t="s">
        <v>944</v>
      </c>
      <c r="J156" s="354">
        <v>50</v>
      </c>
      <c r="K156" s="350"/>
    </row>
    <row r="157" s="1" customFormat="1" ht="15" customHeight="1">
      <c r="B157" s="327"/>
      <c r="C157" s="354" t="s">
        <v>969</v>
      </c>
      <c r="D157" s="302"/>
      <c r="E157" s="302"/>
      <c r="F157" s="355" t="s">
        <v>948</v>
      </c>
      <c r="G157" s="302"/>
      <c r="H157" s="354" t="s">
        <v>982</v>
      </c>
      <c r="I157" s="354" t="s">
        <v>944</v>
      </c>
      <c r="J157" s="354">
        <v>50</v>
      </c>
      <c r="K157" s="350"/>
    </row>
    <row r="158" s="1" customFormat="1" ht="15" customHeight="1">
      <c r="B158" s="327"/>
      <c r="C158" s="354" t="s">
        <v>967</v>
      </c>
      <c r="D158" s="302"/>
      <c r="E158" s="302"/>
      <c r="F158" s="355" t="s">
        <v>948</v>
      </c>
      <c r="G158" s="302"/>
      <c r="H158" s="354" t="s">
        <v>982</v>
      </c>
      <c r="I158" s="354" t="s">
        <v>944</v>
      </c>
      <c r="J158" s="354">
        <v>50</v>
      </c>
      <c r="K158" s="350"/>
    </row>
    <row r="159" s="1" customFormat="1" ht="15" customHeight="1">
      <c r="B159" s="327"/>
      <c r="C159" s="354" t="s">
        <v>131</v>
      </c>
      <c r="D159" s="302"/>
      <c r="E159" s="302"/>
      <c r="F159" s="355" t="s">
        <v>942</v>
      </c>
      <c r="G159" s="302"/>
      <c r="H159" s="354" t="s">
        <v>1004</v>
      </c>
      <c r="I159" s="354" t="s">
        <v>944</v>
      </c>
      <c r="J159" s="354" t="s">
        <v>1005</v>
      </c>
      <c r="K159" s="350"/>
    </row>
    <row r="160" s="1" customFormat="1" ht="15" customHeight="1">
      <c r="B160" s="327"/>
      <c r="C160" s="354" t="s">
        <v>1006</v>
      </c>
      <c r="D160" s="302"/>
      <c r="E160" s="302"/>
      <c r="F160" s="355" t="s">
        <v>942</v>
      </c>
      <c r="G160" s="302"/>
      <c r="H160" s="354" t="s">
        <v>1007</v>
      </c>
      <c r="I160" s="354" t="s">
        <v>977</v>
      </c>
      <c r="J160" s="354"/>
      <c r="K160" s="350"/>
    </row>
    <row r="161" s="1" customFormat="1" ht="15" customHeight="1">
      <c r="B161" s="356"/>
      <c r="C161" s="357"/>
      <c r="D161" s="357"/>
      <c r="E161" s="357"/>
      <c r="F161" s="357"/>
      <c r="G161" s="357"/>
      <c r="H161" s="357"/>
      <c r="I161" s="357"/>
      <c r="J161" s="357"/>
      <c r="K161" s="358"/>
    </row>
    <row r="162" s="1" customFormat="1" ht="18.75" customHeight="1">
      <c r="B162" s="338"/>
      <c r="C162" s="348"/>
      <c r="D162" s="348"/>
      <c r="E162" s="348"/>
      <c r="F162" s="359"/>
      <c r="G162" s="348"/>
      <c r="H162" s="348"/>
      <c r="I162" s="348"/>
      <c r="J162" s="348"/>
      <c r="K162" s="338"/>
    </row>
    <row r="163" s="1" customFormat="1" ht="18.75" customHeight="1">
      <c r="B163" s="338"/>
      <c r="C163" s="348"/>
      <c r="D163" s="348"/>
      <c r="E163" s="348"/>
      <c r="F163" s="359"/>
      <c r="G163" s="348"/>
      <c r="H163" s="348"/>
      <c r="I163" s="348"/>
      <c r="J163" s="348"/>
      <c r="K163" s="338"/>
    </row>
    <row r="164" s="1" customFormat="1" ht="18.75" customHeight="1">
      <c r="B164" s="338"/>
      <c r="C164" s="348"/>
      <c r="D164" s="348"/>
      <c r="E164" s="348"/>
      <c r="F164" s="359"/>
      <c r="G164" s="348"/>
      <c r="H164" s="348"/>
      <c r="I164" s="348"/>
      <c r="J164" s="348"/>
      <c r="K164" s="338"/>
    </row>
    <row r="165" s="1" customFormat="1" ht="18.75" customHeight="1">
      <c r="B165" s="338"/>
      <c r="C165" s="348"/>
      <c r="D165" s="348"/>
      <c r="E165" s="348"/>
      <c r="F165" s="359"/>
      <c r="G165" s="348"/>
      <c r="H165" s="348"/>
      <c r="I165" s="348"/>
      <c r="J165" s="348"/>
      <c r="K165" s="338"/>
    </row>
    <row r="166" s="1" customFormat="1" ht="18.75" customHeight="1">
      <c r="B166" s="338"/>
      <c r="C166" s="348"/>
      <c r="D166" s="348"/>
      <c r="E166" s="348"/>
      <c r="F166" s="359"/>
      <c r="G166" s="348"/>
      <c r="H166" s="348"/>
      <c r="I166" s="348"/>
      <c r="J166" s="348"/>
      <c r="K166" s="338"/>
    </row>
    <row r="167" s="1" customFormat="1" ht="18.75" customHeight="1">
      <c r="B167" s="338"/>
      <c r="C167" s="348"/>
      <c r="D167" s="348"/>
      <c r="E167" s="348"/>
      <c r="F167" s="359"/>
      <c r="G167" s="348"/>
      <c r="H167" s="348"/>
      <c r="I167" s="348"/>
      <c r="J167" s="348"/>
      <c r="K167" s="338"/>
    </row>
    <row r="168" s="1" customFormat="1" ht="18.75" customHeight="1">
      <c r="B168" s="338"/>
      <c r="C168" s="348"/>
      <c r="D168" s="348"/>
      <c r="E168" s="348"/>
      <c r="F168" s="359"/>
      <c r="G168" s="348"/>
      <c r="H168" s="348"/>
      <c r="I168" s="348"/>
      <c r="J168" s="348"/>
      <c r="K168" s="338"/>
    </row>
    <row r="169" s="1" customFormat="1" ht="18.75" customHeight="1">
      <c r="B169" s="310"/>
      <c r="C169" s="310"/>
      <c r="D169" s="310"/>
      <c r="E169" s="310"/>
      <c r="F169" s="310"/>
      <c r="G169" s="310"/>
      <c r="H169" s="310"/>
      <c r="I169" s="310"/>
      <c r="J169" s="310"/>
      <c r="K169" s="310"/>
    </row>
    <row r="170" s="1" customFormat="1" ht="7.5" customHeight="1">
      <c r="B170" s="289"/>
      <c r="C170" s="290"/>
      <c r="D170" s="290"/>
      <c r="E170" s="290"/>
      <c r="F170" s="290"/>
      <c r="G170" s="290"/>
      <c r="H170" s="290"/>
      <c r="I170" s="290"/>
      <c r="J170" s="290"/>
      <c r="K170" s="291"/>
    </row>
    <row r="171" s="1" customFormat="1" ht="45" customHeight="1">
      <c r="B171" s="292"/>
      <c r="C171" s="293" t="s">
        <v>1008</v>
      </c>
      <c r="D171" s="293"/>
      <c r="E171" s="293"/>
      <c r="F171" s="293"/>
      <c r="G171" s="293"/>
      <c r="H171" s="293"/>
      <c r="I171" s="293"/>
      <c r="J171" s="293"/>
      <c r="K171" s="294"/>
    </row>
    <row r="172" s="1" customFormat="1" ht="17.25" customHeight="1">
      <c r="B172" s="292"/>
      <c r="C172" s="317" t="s">
        <v>936</v>
      </c>
      <c r="D172" s="317"/>
      <c r="E172" s="317"/>
      <c r="F172" s="317" t="s">
        <v>937</v>
      </c>
      <c r="G172" s="360"/>
      <c r="H172" s="361" t="s">
        <v>53</v>
      </c>
      <c r="I172" s="361" t="s">
        <v>56</v>
      </c>
      <c r="J172" s="317" t="s">
        <v>938</v>
      </c>
      <c r="K172" s="294"/>
    </row>
    <row r="173" s="1" customFormat="1" ht="17.25" customHeight="1">
      <c r="B173" s="295"/>
      <c r="C173" s="319" t="s">
        <v>939</v>
      </c>
      <c r="D173" s="319"/>
      <c r="E173" s="319"/>
      <c r="F173" s="320" t="s">
        <v>940</v>
      </c>
      <c r="G173" s="362"/>
      <c r="H173" s="363"/>
      <c r="I173" s="363"/>
      <c r="J173" s="319" t="s">
        <v>941</v>
      </c>
      <c r="K173" s="297"/>
    </row>
    <row r="174" s="1" customFormat="1" ht="5.25" customHeight="1">
      <c r="B174" s="327"/>
      <c r="C174" s="322"/>
      <c r="D174" s="322"/>
      <c r="E174" s="322"/>
      <c r="F174" s="322"/>
      <c r="G174" s="323"/>
      <c r="H174" s="322"/>
      <c r="I174" s="322"/>
      <c r="J174" s="322"/>
      <c r="K174" s="350"/>
    </row>
    <row r="175" s="1" customFormat="1" ht="15" customHeight="1">
      <c r="B175" s="327"/>
      <c r="C175" s="302" t="s">
        <v>945</v>
      </c>
      <c r="D175" s="302"/>
      <c r="E175" s="302"/>
      <c r="F175" s="325" t="s">
        <v>942</v>
      </c>
      <c r="G175" s="302"/>
      <c r="H175" s="302" t="s">
        <v>982</v>
      </c>
      <c r="I175" s="302" t="s">
        <v>944</v>
      </c>
      <c r="J175" s="302">
        <v>120</v>
      </c>
      <c r="K175" s="350"/>
    </row>
    <row r="176" s="1" customFormat="1" ht="15" customHeight="1">
      <c r="B176" s="327"/>
      <c r="C176" s="302" t="s">
        <v>991</v>
      </c>
      <c r="D176" s="302"/>
      <c r="E176" s="302"/>
      <c r="F176" s="325" t="s">
        <v>942</v>
      </c>
      <c r="G176" s="302"/>
      <c r="H176" s="302" t="s">
        <v>992</v>
      </c>
      <c r="I176" s="302" t="s">
        <v>944</v>
      </c>
      <c r="J176" s="302" t="s">
        <v>993</v>
      </c>
      <c r="K176" s="350"/>
    </row>
    <row r="177" s="1" customFormat="1" ht="15" customHeight="1">
      <c r="B177" s="327"/>
      <c r="C177" s="302" t="s">
        <v>96</v>
      </c>
      <c r="D177" s="302"/>
      <c r="E177" s="302"/>
      <c r="F177" s="325" t="s">
        <v>942</v>
      </c>
      <c r="G177" s="302"/>
      <c r="H177" s="302" t="s">
        <v>1009</v>
      </c>
      <c r="I177" s="302" t="s">
        <v>944</v>
      </c>
      <c r="J177" s="302" t="s">
        <v>993</v>
      </c>
      <c r="K177" s="350"/>
    </row>
    <row r="178" s="1" customFormat="1" ht="15" customHeight="1">
      <c r="B178" s="327"/>
      <c r="C178" s="302" t="s">
        <v>947</v>
      </c>
      <c r="D178" s="302"/>
      <c r="E178" s="302"/>
      <c r="F178" s="325" t="s">
        <v>948</v>
      </c>
      <c r="G178" s="302"/>
      <c r="H178" s="302" t="s">
        <v>1009</v>
      </c>
      <c r="I178" s="302" t="s">
        <v>944</v>
      </c>
      <c r="J178" s="302">
        <v>50</v>
      </c>
      <c r="K178" s="350"/>
    </row>
    <row r="179" s="1" customFormat="1" ht="15" customHeight="1">
      <c r="B179" s="327"/>
      <c r="C179" s="302" t="s">
        <v>950</v>
      </c>
      <c r="D179" s="302"/>
      <c r="E179" s="302"/>
      <c r="F179" s="325" t="s">
        <v>942</v>
      </c>
      <c r="G179" s="302"/>
      <c r="H179" s="302" t="s">
        <v>1009</v>
      </c>
      <c r="I179" s="302" t="s">
        <v>952</v>
      </c>
      <c r="J179" s="302"/>
      <c r="K179" s="350"/>
    </row>
    <row r="180" s="1" customFormat="1" ht="15" customHeight="1">
      <c r="B180" s="327"/>
      <c r="C180" s="302" t="s">
        <v>961</v>
      </c>
      <c r="D180" s="302"/>
      <c r="E180" s="302"/>
      <c r="F180" s="325" t="s">
        <v>948</v>
      </c>
      <c r="G180" s="302"/>
      <c r="H180" s="302" t="s">
        <v>1009</v>
      </c>
      <c r="I180" s="302" t="s">
        <v>944</v>
      </c>
      <c r="J180" s="302">
        <v>50</v>
      </c>
      <c r="K180" s="350"/>
    </row>
    <row r="181" s="1" customFormat="1" ht="15" customHeight="1">
      <c r="B181" s="327"/>
      <c r="C181" s="302" t="s">
        <v>969</v>
      </c>
      <c r="D181" s="302"/>
      <c r="E181" s="302"/>
      <c r="F181" s="325" t="s">
        <v>948</v>
      </c>
      <c r="G181" s="302"/>
      <c r="H181" s="302" t="s">
        <v>1009</v>
      </c>
      <c r="I181" s="302" t="s">
        <v>944</v>
      </c>
      <c r="J181" s="302">
        <v>50</v>
      </c>
      <c r="K181" s="350"/>
    </row>
    <row r="182" s="1" customFormat="1" ht="15" customHeight="1">
      <c r="B182" s="327"/>
      <c r="C182" s="302" t="s">
        <v>967</v>
      </c>
      <c r="D182" s="302"/>
      <c r="E182" s="302"/>
      <c r="F182" s="325" t="s">
        <v>948</v>
      </c>
      <c r="G182" s="302"/>
      <c r="H182" s="302" t="s">
        <v>1009</v>
      </c>
      <c r="I182" s="302" t="s">
        <v>944</v>
      </c>
      <c r="J182" s="302">
        <v>50</v>
      </c>
      <c r="K182" s="350"/>
    </row>
    <row r="183" s="1" customFormat="1" ht="15" customHeight="1">
      <c r="B183" s="327"/>
      <c r="C183" s="302" t="s">
        <v>135</v>
      </c>
      <c r="D183" s="302"/>
      <c r="E183" s="302"/>
      <c r="F183" s="325" t="s">
        <v>942</v>
      </c>
      <c r="G183" s="302"/>
      <c r="H183" s="302" t="s">
        <v>1010</v>
      </c>
      <c r="I183" s="302" t="s">
        <v>1011</v>
      </c>
      <c r="J183" s="302"/>
      <c r="K183" s="350"/>
    </row>
    <row r="184" s="1" customFormat="1" ht="15" customHeight="1">
      <c r="B184" s="327"/>
      <c r="C184" s="302" t="s">
        <v>56</v>
      </c>
      <c r="D184" s="302"/>
      <c r="E184" s="302"/>
      <c r="F184" s="325" t="s">
        <v>942</v>
      </c>
      <c r="G184" s="302"/>
      <c r="H184" s="302" t="s">
        <v>1012</v>
      </c>
      <c r="I184" s="302" t="s">
        <v>1013</v>
      </c>
      <c r="J184" s="302">
        <v>1</v>
      </c>
      <c r="K184" s="350"/>
    </row>
    <row r="185" s="1" customFormat="1" ht="15" customHeight="1">
      <c r="B185" s="327"/>
      <c r="C185" s="302" t="s">
        <v>52</v>
      </c>
      <c r="D185" s="302"/>
      <c r="E185" s="302"/>
      <c r="F185" s="325" t="s">
        <v>942</v>
      </c>
      <c r="G185" s="302"/>
      <c r="H185" s="302" t="s">
        <v>1014</v>
      </c>
      <c r="I185" s="302" t="s">
        <v>944</v>
      </c>
      <c r="J185" s="302">
        <v>20</v>
      </c>
      <c r="K185" s="350"/>
    </row>
    <row r="186" s="1" customFormat="1" ht="15" customHeight="1">
      <c r="B186" s="327"/>
      <c r="C186" s="302" t="s">
        <v>53</v>
      </c>
      <c r="D186" s="302"/>
      <c r="E186" s="302"/>
      <c r="F186" s="325" t="s">
        <v>942</v>
      </c>
      <c r="G186" s="302"/>
      <c r="H186" s="302" t="s">
        <v>1015</v>
      </c>
      <c r="I186" s="302" t="s">
        <v>944</v>
      </c>
      <c r="J186" s="302">
        <v>255</v>
      </c>
      <c r="K186" s="350"/>
    </row>
    <row r="187" s="1" customFormat="1" ht="15" customHeight="1">
      <c r="B187" s="327"/>
      <c r="C187" s="302" t="s">
        <v>136</v>
      </c>
      <c r="D187" s="302"/>
      <c r="E187" s="302"/>
      <c r="F187" s="325" t="s">
        <v>942</v>
      </c>
      <c r="G187" s="302"/>
      <c r="H187" s="302" t="s">
        <v>906</v>
      </c>
      <c r="I187" s="302" t="s">
        <v>944</v>
      </c>
      <c r="J187" s="302">
        <v>10</v>
      </c>
      <c r="K187" s="350"/>
    </row>
    <row r="188" s="1" customFormat="1" ht="15" customHeight="1">
      <c r="B188" s="327"/>
      <c r="C188" s="302" t="s">
        <v>137</v>
      </c>
      <c r="D188" s="302"/>
      <c r="E188" s="302"/>
      <c r="F188" s="325" t="s">
        <v>942</v>
      </c>
      <c r="G188" s="302"/>
      <c r="H188" s="302" t="s">
        <v>1016</v>
      </c>
      <c r="I188" s="302" t="s">
        <v>977</v>
      </c>
      <c r="J188" s="302"/>
      <c r="K188" s="350"/>
    </row>
    <row r="189" s="1" customFormat="1" ht="15" customHeight="1">
      <c r="B189" s="327"/>
      <c r="C189" s="302" t="s">
        <v>1017</v>
      </c>
      <c r="D189" s="302"/>
      <c r="E189" s="302"/>
      <c r="F189" s="325" t="s">
        <v>942</v>
      </c>
      <c r="G189" s="302"/>
      <c r="H189" s="302" t="s">
        <v>1018</v>
      </c>
      <c r="I189" s="302" t="s">
        <v>977</v>
      </c>
      <c r="J189" s="302"/>
      <c r="K189" s="350"/>
    </row>
    <row r="190" s="1" customFormat="1" ht="15" customHeight="1">
      <c r="B190" s="327"/>
      <c r="C190" s="302" t="s">
        <v>1006</v>
      </c>
      <c r="D190" s="302"/>
      <c r="E190" s="302"/>
      <c r="F190" s="325" t="s">
        <v>942</v>
      </c>
      <c r="G190" s="302"/>
      <c r="H190" s="302" t="s">
        <v>1019</v>
      </c>
      <c r="I190" s="302" t="s">
        <v>977</v>
      </c>
      <c r="J190" s="302"/>
      <c r="K190" s="350"/>
    </row>
    <row r="191" s="1" customFormat="1" ht="15" customHeight="1">
      <c r="B191" s="327"/>
      <c r="C191" s="302" t="s">
        <v>139</v>
      </c>
      <c r="D191" s="302"/>
      <c r="E191" s="302"/>
      <c r="F191" s="325" t="s">
        <v>948</v>
      </c>
      <c r="G191" s="302"/>
      <c r="H191" s="302" t="s">
        <v>1020</v>
      </c>
      <c r="I191" s="302" t="s">
        <v>944</v>
      </c>
      <c r="J191" s="302">
        <v>50</v>
      </c>
      <c r="K191" s="350"/>
    </row>
    <row r="192" s="1" customFormat="1" ht="15" customHeight="1">
      <c r="B192" s="327"/>
      <c r="C192" s="302" t="s">
        <v>1021</v>
      </c>
      <c r="D192" s="302"/>
      <c r="E192" s="302"/>
      <c r="F192" s="325" t="s">
        <v>948</v>
      </c>
      <c r="G192" s="302"/>
      <c r="H192" s="302" t="s">
        <v>1022</v>
      </c>
      <c r="I192" s="302" t="s">
        <v>1023</v>
      </c>
      <c r="J192" s="302"/>
      <c r="K192" s="350"/>
    </row>
    <row r="193" s="1" customFormat="1" ht="15" customHeight="1">
      <c r="B193" s="327"/>
      <c r="C193" s="302" t="s">
        <v>1024</v>
      </c>
      <c r="D193" s="302"/>
      <c r="E193" s="302"/>
      <c r="F193" s="325" t="s">
        <v>948</v>
      </c>
      <c r="G193" s="302"/>
      <c r="H193" s="302" t="s">
        <v>1025</v>
      </c>
      <c r="I193" s="302" t="s">
        <v>1023</v>
      </c>
      <c r="J193" s="302"/>
      <c r="K193" s="350"/>
    </row>
    <row r="194" s="1" customFormat="1" ht="15" customHeight="1">
      <c r="B194" s="327"/>
      <c r="C194" s="302" t="s">
        <v>1026</v>
      </c>
      <c r="D194" s="302"/>
      <c r="E194" s="302"/>
      <c r="F194" s="325" t="s">
        <v>948</v>
      </c>
      <c r="G194" s="302"/>
      <c r="H194" s="302" t="s">
        <v>1027</v>
      </c>
      <c r="I194" s="302" t="s">
        <v>1023</v>
      </c>
      <c r="J194" s="302"/>
      <c r="K194" s="350"/>
    </row>
    <row r="195" s="1" customFormat="1" ht="15" customHeight="1">
      <c r="B195" s="327"/>
      <c r="C195" s="364" t="s">
        <v>1028</v>
      </c>
      <c r="D195" s="302"/>
      <c r="E195" s="302"/>
      <c r="F195" s="325" t="s">
        <v>948</v>
      </c>
      <c r="G195" s="302"/>
      <c r="H195" s="302" t="s">
        <v>1029</v>
      </c>
      <c r="I195" s="302" t="s">
        <v>1030</v>
      </c>
      <c r="J195" s="365" t="s">
        <v>1031</v>
      </c>
      <c r="K195" s="350"/>
    </row>
    <row r="196" s="17" customFormat="1" ht="15" customHeight="1">
      <c r="B196" s="366"/>
      <c r="C196" s="367" t="s">
        <v>1032</v>
      </c>
      <c r="D196" s="368"/>
      <c r="E196" s="368"/>
      <c r="F196" s="369" t="s">
        <v>948</v>
      </c>
      <c r="G196" s="368"/>
      <c r="H196" s="368" t="s">
        <v>1033</v>
      </c>
      <c r="I196" s="368" t="s">
        <v>1030</v>
      </c>
      <c r="J196" s="370" t="s">
        <v>1031</v>
      </c>
      <c r="K196" s="371"/>
    </row>
    <row r="197" s="1" customFormat="1" ht="15" customHeight="1">
      <c r="B197" s="327"/>
      <c r="C197" s="364" t="s">
        <v>41</v>
      </c>
      <c r="D197" s="302"/>
      <c r="E197" s="302"/>
      <c r="F197" s="325" t="s">
        <v>942</v>
      </c>
      <c r="G197" s="302"/>
      <c r="H197" s="299" t="s">
        <v>1034</v>
      </c>
      <c r="I197" s="302" t="s">
        <v>1035</v>
      </c>
      <c r="J197" s="302"/>
      <c r="K197" s="350"/>
    </row>
    <row r="198" s="1" customFormat="1" ht="15" customHeight="1">
      <c r="B198" s="327"/>
      <c r="C198" s="364" t="s">
        <v>1036</v>
      </c>
      <c r="D198" s="302"/>
      <c r="E198" s="302"/>
      <c r="F198" s="325" t="s">
        <v>942</v>
      </c>
      <c r="G198" s="302"/>
      <c r="H198" s="302" t="s">
        <v>1037</v>
      </c>
      <c r="I198" s="302" t="s">
        <v>977</v>
      </c>
      <c r="J198" s="302"/>
      <c r="K198" s="350"/>
    </row>
    <row r="199" s="1" customFormat="1" ht="15" customHeight="1">
      <c r="B199" s="327"/>
      <c r="C199" s="364" t="s">
        <v>1038</v>
      </c>
      <c r="D199" s="302"/>
      <c r="E199" s="302"/>
      <c r="F199" s="325" t="s">
        <v>942</v>
      </c>
      <c r="G199" s="302"/>
      <c r="H199" s="302" t="s">
        <v>1039</v>
      </c>
      <c r="I199" s="302" t="s">
        <v>977</v>
      </c>
      <c r="J199" s="302"/>
      <c r="K199" s="350"/>
    </row>
    <row r="200" s="1" customFormat="1" ht="15" customHeight="1">
      <c r="B200" s="327"/>
      <c r="C200" s="364" t="s">
        <v>1040</v>
      </c>
      <c r="D200" s="302"/>
      <c r="E200" s="302"/>
      <c r="F200" s="325" t="s">
        <v>948</v>
      </c>
      <c r="G200" s="302"/>
      <c r="H200" s="302" t="s">
        <v>1041</v>
      </c>
      <c r="I200" s="302" t="s">
        <v>977</v>
      </c>
      <c r="J200" s="302"/>
      <c r="K200" s="350"/>
    </row>
    <row r="201" s="1" customFormat="1" ht="15" customHeight="1">
      <c r="B201" s="356"/>
      <c r="C201" s="372"/>
      <c r="D201" s="357"/>
      <c r="E201" s="357"/>
      <c r="F201" s="357"/>
      <c r="G201" s="357"/>
      <c r="H201" s="357"/>
      <c r="I201" s="357"/>
      <c r="J201" s="357"/>
      <c r="K201" s="358"/>
    </row>
    <row r="202" s="1" customFormat="1" ht="18.75" customHeight="1">
      <c r="B202" s="338"/>
      <c r="C202" s="348"/>
      <c r="D202" s="348"/>
      <c r="E202" s="348"/>
      <c r="F202" s="359"/>
      <c r="G202" s="348"/>
      <c r="H202" s="348"/>
      <c r="I202" s="348"/>
      <c r="J202" s="348"/>
      <c r="K202" s="338"/>
    </row>
    <row r="203" s="1" customFormat="1" ht="18.75" customHeight="1">
      <c r="B203" s="310"/>
      <c r="C203" s="310"/>
      <c r="D203" s="310"/>
      <c r="E203" s="310"/>
      <c r="F203" s="310"/>
      <c r="G203" s="310"/>
      <c r="H203" s="310"/>
      <c r="I203" s="310"/>
      <c r="J203" s="310"/>
      <c r="K203" s="310"/>
    </row>
    <row r="204" s="1" customFormat="1" ht="13.5">
      <c r="B204" s="289"/>
      <c r="C204" s="290"/>
      <c r="D204" s="290"/>
      <c r="E204" s="290"/>
      <c r="F204" s="290"/>
      <c r="G204" s="290"/>
      <c r="H204" s="290"/>
      <c r="I204" s="290"/>
      <c r="J204" s="290"/>
      <c r="K204" s="291"/>
    </row>
    <row r="205" s="1" customFormat="1" ht="21" customHeight="1">
      <c r="B205" s="292"/>
      <c r="C205" s="293" t="s">
        <v>1042</v>
      </c>
      <c r="D205" s="293"/>
      <c r="E205" s="293"/>
      <c r="F205" s="293"/>
      <c r="G205" s="293"/>
      <c r="H205" s="293"/>
      <c r="I205" s="293"/>
      <c r="J205" s="293"/>
      <c r="K205" s="294"/>
    </row>
    <row r="206" s="1" customFormat="1" ht="25.5" customHeight="1">
      <c r="B206" s="292"/>
      <c r="C206" s="373" t="s">
        <v>1043</v>
      </c>
      <c r="D206" s="373"/>
      <c r="E206" s="373"/>
      <c r="F206" s="373" t="s">
        <v>1044</v>
      </c>
      <c r="G206" s="374"/>
      <c r="H206" s="373" t="s">
        <v>1045</v>
      </c>
      <c r="I206" s="373"/>
      <c r="J206" s="373"/>
      <c r="K206" s="294"/>
    </row>
    <row r="207" s="1" customFormat="1" ht="5.25" customHeight="1">
      <c r="B207" s="327"/>
      <c r="C207" s="322"/>
      <c r="D207" s="322"/>
      <c r="E207" s="322"/>
      <c r="F207" s="322"/>
      <c r="G207" s="348"/>
      <c r="H207" s="322"/>
      <c r="I207" s="322"/>
      <c r="J207" s="322"/>
      <c r="K207" s="350"/>
    </row>
    <row r="208" s="1" customFormat="1" ht="15" customHeight="1">
      <c r="B208" s="327"/>
      <c r="C208" s="302" t="s">
        <v>1035</v>
      </c>
      <c r="D208" s="302"/>
      <c r="E208" s="302"/>
      <c r="F208" s="325" t="s">
        <v>42</v>
      </c>
      <c r="G208" s="302"/>
      <c r="H208" s="302" t="s">
        <v>1046</v>
      </c>
      <c r="I208" s="302"/>
      <c r="J208" s="302"/>
      <c r="K208" s="350"/>
    </row>
    <row r="209" s="1" customFormat="1" ht="15" customHeight="1">
      <c r="B209" s="327"/>
      <c r="C209" s="302"/>
      <c r="D209" s="302"/>
      <c r="E209" s="302"/>
      <c r="F209" s="325" t="s">
        <v>43</v>
      </c>
      <c r="G209" s="302"/>
      <c r="H209" s="302" t="s">
        <v>1047</v>
      </c>
      <c r="I209" s="302"/>
      <c r="J209" s="302"/>
      <c r="K209" s="350"/>
    </row>
    <row r="210" s="1" customFormat="1" ht="15" customHeight="1">
      <c r="B210" s="327"/>
      <c r="C210" s="302"/>
      <c r="D210" s="302"/>
      <c r="E210" s="302"/>
      <c r="F210" s="325" t="s">
        <v>46</v>
      </c>
      <c r="G210" s="302"/>
      <c r="H210" s="302" t="s">
        <v>1048</v>
      </c>
      <c r="I210" s="302"/>
      <c r="J210" s="302"/>
      <c r="K210" s="350"/>
    </row>
    <row r="211" s="1" customFormat="1" ht="15" customHeight="1">
      <c r="B211" s="327"/>
      <c r="C211" s="302"/>
      <c r="D211" s="302"/>
      <c r="E211" s="302"/>
      <c r="F211" s="325" t="s">
        <v>44</v>
      </c>
      <c r="G211" s="302"/>
      <c r="H211" s="302" t="s">
        <v>1049</v>
      </c>
      <c r="I211" s="302"/>
      <c r="J211" s="302"/>
      <c r="K211" s="350"/>
    </row>
    <row r="212" s="1" customFormat="1" ht="15" customHeight="1">
      <c r="B212" s="327"/>
      <c r="C212" s="302"/>
      <c r="D212" s="302"/>
      <c r="E212" s="302"/>
      <c r="F212" s="325" t="s">
        <v>45</v>
      </c>
      <c r="G212" s="302"/>
      <c r="H212" s="302" t="s">
        <v>1050</v>
      </c>
      <c r="I212" s="302"/>
      <c r="J212" s="302"/>
      <c r="K212" s="350"/>
    </row>
    <row r="213" s="1" customFormat="1" ht="15" customHeight="1">
      <c r="B213" s="327"/>
      <c r="C213" s="302"/>
      <c r="D213" s="302"/>
      <c r="E213" s="302"/>
      <c r="F213" s="325"/>
      <c r="G213" s="302"/>
      <c r="H213" s="302"/>
      <c r="I213" s="302"/>
      <c r="J213" s="302"/>
      <c r="K213" s="350"/>
    </row>
    <row r="214" s="1" customFormat="1" ht="15" customHeight="1">
      <c r="B214" s="327"/>
      <c r="C214" s="302" t="s">
        <v>989</v>
      </c>
      <c r="D214" s="302"/>
      <c r="E214" s="302"/>
      <c r="F214" s="325" t="s">
        <v>78</v>
      </c>
      <c r="G214" s="302"/>
      <c r="H214" s="302" t="s">
        <v>1051</v>
      </c>
      <c r="I214" s="302"/>
      <c r="J214" s="302"/>
      <c r="K214" s="350"/>
    </row>
    <row r="215" s="1" customFormat="1" ht="15" customHeight="1">
      <c r="B215" s="327"/>
      <c r="C215" s="302"/>
      <c r="D215" s="302"/>
      <c r="E215" s="302"/>
      <c r="F215" s="325" t="s">
        <v>885</v>
      </c>
      <c r="G215" s="302"/>
      <c r="H215" s="302" t="s">
        <v>886</v>
      </c>
      <c r="I215" s="302"/>
      <c r="J215" s="302"/>
      <c r="K215" s="350"/>
    </row>
    <row r="216" s="1" customFormat="1" ht="15" customHeight="1">
      <c r="B216" s="327"/>
      <c r="C216" s="302"/>
      <c r="D216" s="302"/>
      <c r="E216" s="302"/>
      <c r="F216" s="325" t="s">
        <v>883</v>
      </c>
      <c r="G216" s="302"/>
      <c r="H216" s="302" t="s">
        <v>1052</v>
      </c>
      <c r="I216" s="302"/>
      <c r="J216" s="302"/>
      <c r="K216" s="350"/>
    </row>
    <row r="217" s="1" customFormat="1" ht="15" customHeight="1">
      <c r="B217" s="375"/>
      <c r="C217" s="302"/>
      <c r="D217" s="302"/>
      <c r="E217" s="302"/>
      <c r="F217" s="325" t="s">
        <v>887</v>
      </c>
      <c r="G217" s="364"/>
      <c r="H217" s="354" t="s">
        <v>888</v>
      </c>
      <c r="I217" s="354"/>
      <c r="J217" s="354"/>
      <c r="K217" s="376"/>
    </row>
    <row r="218" s="1" customFormat="1" ht="15" customHeight="1">
      <c r="B218" s="375"/>
      <c r="C218" s="302"/>
      <c r="D218" s="302"/>
      <c r="E218" s="302"/>
      <c r="F218" s="325" t="s">
        <v>889</v>
      </c>
      <c r="G218" s="364"/>
      <c r="H218" s="354" t="s">
        <v>1053</v>
      </c>
      <c r="I218" s="354"/>
      <c r="J218" s="354"/>
      <c r="K218" s="376"/>
    </row>
    <row r="219" s="1" customFormat="1" ht="15" customHeight="1">
      <c r="B219" s="375"/>
      <c r="C219" s="302"/>
      <c r="D219" s="302"/>
      <c r="E219" s="302"/>
      <c r="F219" s="325"/>
      <c r="G219" s="364"/>
      <c r="H219" s="354"/>
      <c r="I219" s="354"/>
      <c r="J219" s="354"/>
      <c r="K219" s="376"/>
    </row>
    <row r="220" s="1" customFormat="1" ht="15" customHeight="1">
      <c r="B220" s="375"/>
      <c r="C220" s="302" t="s">
        <v>1013</v>
      </c>
      <c r="D220" s="302"/>
      <c r="E220" s="302"/>
      <c r="F220" s="325">
        <v>1</v>
      </c>
      <c r="G220" s="364"/>
      <c r="H220" s="354" t="s">
        <v>1054</v>
      </c>
      <c r="I220" s="354"/>
      <c r="J220" s="354"/>
      <c r="K220" s="376"/>
    </row>
    <row r="221" s="1" customFormat="1" ht="15" customHeight="1">
      <c r="B221" s="375"/>
      <c r="C221" s="302"/>
      <c r="D221" s="302"/>
      <c r="E221" s="302"/>
      <c r="F221" s="325">
        <v>2</v>
      </c>
      <c r="G221" s="364"/>
      <c r="H221" s="354" t="s">
        <v>1055</v>
      </c>
      <c r="I221" s="354"/>
      <c r="J221" s="354"/>
      <c r="K221" s="376"/>
    </row>
    <row r="222" s="1" customFormat="1" ht="15" customHeight="1">
      <c r="B222" s="375"/>
      <c r="C222" s="302"/>
      <c r="D222" s="302"/>
      <c r="E222" s="302"/>
      <c r="F222" s="325">
        <v>3</v>
      </c>
      <c r="G222" s="364"/>
      <c r="H222" s="354" t="s">
        <v>1056</v>
      </c>
      <c r="I222" s="354"/>
      <c r="J222" s="354"/>
      <c r="K222" s="376"/>
    </row>
    <row r="223" s="1" customFormat="1" ht="15" customHeight="1">
      <c r="B223" s="375"/>
      <c r="C223" s="302"/>
      <c r="D223" s="302"/>
      <c r="E223" s="302"/>
      <c r="F223" s="325">
        <v>4</v>
      </c>
      <c r="G223" s="364"/>
      <c r="H223" s="354" t="s">
        <v>1057</v>
      </c>
      <c r="I223" s="354"/>
      <c r="J223" s="354"/>
      <c r="K223" s="376"/>
    </row>
    <row r="224" s="1" customFormat="1" ht="12.75" customHeight="1">
      <c r="B224" s="377"/>
      <c r="C224" s="378"/>
      <c r="D224" s="378"/>
      <c r="E224" s="378"/>
      <c r="F224" s="378"/>
      <c r="G224" s="378"/>
      <c r="H224" s="378"/>
      <c r="I224" s="378"/>
      <c r="J224" s="378"/>
      <c r="K224" s="379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71:J171"/>
    <mergeCell ref="C205:J205"/>
    <mergeCell ref="H206:J206"/>
    <mergeCell ref="H209:J209"/>
    <mergeCell ref="H210:J210"/>
    <mergeCell ref="H216:J216"/>
    <mergeCell ref="H217:J217"/>
    <mergeCell ref="H218:J218"/>
    <mergeCell ref="H220:J220"/>
    <mergeCell ref="H221:J221"/>
    <mergeCell ref="H222:J222"/>
    <mergeCell ref="H208:J208"/>
    <mergeCell ref="H223:J223"/>
    <mergeCell ref="H211:J211"/>
    <mergeCell ref="H212:J212"/>
    <mergeCell ref="H214:J214"/>
    <mergeCell ref="H215:J215"/>
  </mergeCells>
  <pageSetup r:id="rId1" paperSize="9" orientation="landscape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Šrédl Tomáš</dc:creator>
  <cp:lastModifiedBy>Šrédl Tomáš</cp:lastModifiedBy>
  <dcterms:created xsi:type="dcterms:W3CDTF">2026-04-30T08:59:13Z</dcterms:created>
  <dcterms:modified xsi:type="dcterms:W3CDTF">2026-04-30T08:59:20Z</dcterms:modified>
</cp:coreProperties>
</file>